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7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8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9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10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1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k09777\Documents\Project\RAN4\3GPPRAN4\106\Inbox\Drafts\[106][327] NR_demod_enh3_Part2\"/>
    </mc:Choice>
  </mc:AlternateContent>
  <xr:revisionPtr revIDLastSave="0" documentId="13_ncr:1_{3814DB1A-6333-4649-A400-C23781BF116E}" xr6:coauthVersionLast="47" xr6:coauthVersionMax="47" xr10:uidLastSave="{00000000-0000-0000-0000-000000000000}"/>
  <bookViews>
    <workbookView xWindow="-108" yWindow="-108" windowWidth="23256" windowHeight="12576" tabRatio="998" xr2:uid="{00000000-000D-0000-FFFF-FFFF00000000}"/>
  </bookViews>
  <sheets>
    <sheet name="Title" sheetId="1" r:id="rId1"/>
    <sheet name="FR1 FDD 2x2" sheetId="14" r:id="rId2"/>
    <sheet name="FR1 FDD 2x4" sheetId="15" r:id="rId3"/>
    <sheet name="FR1 TDD 2x2" sheetId="16" r:id="rId4"/>
    <sheet name="FR1 TDD 2x4" sheetId="17" r:id="rId5"/>
    <sheet name="FR2" sheetId="18" r:id="rId6"/>
    <sheet name="FR1 FDD 2x2 (HARQ)" sheetId="25" r:id="rId7"/>
    <sheet name="FR1 FDD 2x4 (HARQ)" sheetId="26" r:id="rId8"/>
    <sheet name="FR1 TDD 2x2 (HARQ)" sheetId="27" r:id="rId9"/>
    <sheet name="FR1 TDD 2x4 (HARQ)" sheetId="28" r:id="rId10"/>
    <sheet name="FR2 (HARQ)" sheetId="29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1" i="25" l="1"/>
  <c r="G30" i="25"/>
  <c r="G29" i="25"/>
  <c r="G28" i="25"/>
  <c r="G27" i="25"/>
  <c r="G26" i="25"/>
  <c r="G25" i="25"/>
  <c r="G24" i="25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30" i="27"/>
  <c r="G29" i="27"/>
  <c r="G28" i="27"/>
  <c r="G27" i="27"/>
  <c r="G26" i="27"/>
  <c r="G25" i="27"/>
  <c r="G24" i="27"/>
  <c r="I24" i="29" l="1"/>
  <c r="J24" i="29"/>
  <c r="I25" i="29"/>
  <c r="J25" i="29"/>
  <c r="I26" i="29"/>
  <c r="J26" i="29"/>
  <c r="I27" i="29"/>
  <c r="J27" i="29"/>
  <c r="I28" i="29"/>
  <c r="J28" i="29"/>
  <c r="I29" i="29"/>
  <c r="J29" i="29"/>
  <c r="I30" i="29"/>
  <c r="J30" i="29"/>
  <c r="I31" i="29"/>
  <c r="J31" i="29"/>
  <c r="I32" i="29"/>
  <c r="J32" i="29"/>
  <c r="I33" i="29"/>
  <c r="J33" i="29"/>
  <c r="I34" i="29"/>
  <c r="J34" i="29"/>
  <c r="B24" i="29"/>
  <c r="C24" i="29"/>
  <c r="D24" i="29"/>
  <c r="E24" i="29"/>
  <c r="F24" i="29"/>
  <c r="G24" i="29"/>
  <c r="B25" i="29"/>
  <c r="C25" i="29"/>
  <c r="D25" i="29"/>
  <c r="E25" i="29"/>
  <c r="F25" i="29"/>
  <c r="G25" i="29"/>
  <c r="B26" i="29"/>
  <c r="C26" i="29"/>
  <c r="D26" i="29"/>
  <c r="E26" i="29"/>
  <c r="F26" i="29"/>
  <c r="G26" i="29"/>
  <c r="B27" i="29"/>
  <c r="C27" i="29"/>
  <c r="D27" i="29"/>
  <c r="E27" i="29"/>
  <c r="F27" i="29"/>
  <c r="G27" i="29"/>
  <c r="B28" i="29"/>
  <c r="C28" i="29"/>
  <c r="D28" i="29"/>
  <c r="E28" i="29"/>
  <c r="F28" i="29"/>
  <c r="G28" i="29"/>
  <c r="B29" i="29"/>
  <c r="C29" i="29"/>
  <c r="D29" i="29"/>
  <c r="E29" i="29"/>
  <c r="F29" i="29"/>
  <c r="G29" i="29"/>
  <c r="B30" i="29"/>
  <c r="C30" i="29"/>
  <c r="D30" i="29"/>
  <c r="E30" i="29"/>
  <c r="F30" i="29"/>
  <c r="G30" i="29"/>
  <c r="B31" i="29"/>
  <c r="C31" i="29"/>
  <c r="D31" i="29"/>
  <c r="E31" i="29"/>
  <c r="F31" i="29"/>
  <c r="G31" i="29"/>
  <c r="B32" i="29"/>
  <c r="C32" i="29"/>
  <c r="D32" i="29"/>
  <c r="E32" i="29"/>
  <c r="F32" i="29"/>
  <c r="G32" i="29"/>
  <c r="B33" i="29"/>
  <c r="C33" i="29"/>
  <c r="D33" i="29"/>
  <c r="E33" i="29"/>
  <c r="F33" i="29"/>
  <c r="G33" i="29"/>
  <c r="B34" i="29"/>
  <c r="C34" i="29"/>
  <c r="D34" i="29"/>
  <c r="E34" i="29"/>
  <c r="F34" i="29"/>
  <c r="G34" i="29"/>
  <c r="C24" i="28"/>
  <c r="D24" i="28"/>
  <c r="E24" i="28"/>
  <c r="F24" i="28"/>
  <c r="G24" i="28"/>
  <c r="H24" i="28"/>
  <c r="I24" i="28"/>
  <c r="J24" i="28"/>
  <c r="C25" i="28"/>
  <c r="D25" i="28"/>
  <c r="E25" i="28"/>
  <c r="F25" i="28"/>
  <c r="G25" i="28"/>
  <c r="H25" i="28"/>
  <c r="I25" i="28"/>
  <c r="J25" i="28"/>
  <c r="C26" i="28"/>
  <c r="D26" i="28"/>
  <c r="E26" i="28"/>
  <c r="F26" i="28"/>
  <c r="G26" i="28"/>
  <c r="H26" i="28"/>
  <c r="I26" i="28"/>
  <c r="J26" i="28"/>
  <c r="C27" i="28"/>
  <c r="D27" i="28"/>
  <c r="E27" i="28"/>
  <c r="F27" i="28"/>
  <c r="G27" i="28"/>
  <c r="H27" i="28"/>
  <c r="I27" i="28"/>
  <c r="J27" i="28"/>
  <c r="C28" i="28"/>
  <c r="D28" i="28"/>
  <c r="E28" i="28"/>
  <c r="F28" i="28"/>
  <c r="G28" i="28"/>
  <c r="H28" i="28"/>
  <c r="I28" i="28"/>
  <c r="J28" i="28"/>
  <c r="C29" i="28"/>
  <c r="D29" i="28"/>
  <c r="E29" i="28"/>
  <c r="F29" i="28"/>
  <c r="G29" i="28"/>
  <c r="H29" i="28"/>
  <c r="I29" i="28"/>
  <c r="J29" i="28"/>
  <c r="C30" i="28"/>
  <c r="D30" i="28"/>
  <c r="E30" i="28"/>
  <c r="F30" i="28"/>
  <c r="G30" i="28"/>
  <c r="H30" i="28"/>
  <c r="I30" i="28"/>
  <c r="J30" i="28"/>
  <c r="C31" i="28"/>
  <c r="D31" i="28"/>
  <c r="E31" i="28"/>
  <c r="F31" i="28"/>
  <c r="G31" i="28"/>
  <c r="H31" i="28"/>
  <c r="I31" i="28"/>
  <c r="J31" i="28"/>
  <c r="C32" i="28"/>
  <c r="D32" i="28"/>
  <c r="E32" i="28"/>
  <c r="F32" i="28"/>
  <c r="G32" i="28"/>
  <c r="H32" i="28"/>
  <c r="I32" i="28"/>
  <c r="J32" i="28"/>
  <c r="C33" i="28"/>
  <c r="D33" i="28"/>
  <c r="E33" i="28"/>
  <c r="F33" i="28"/>
  <c r="G33" i="28"/>
  <c r="H33" i="28"/>
  <c r="I33" i="28"/>
  <c r="J33" i="28"/>
  <c r="C34" i="28"/>
  <c r="D34" i="28"/>
  <c r="E34" i="28"/>
  <c r="F34" i="28"/>
  <c r="G34" i="28"/>
  <c r="H34" i="28"/>
  <c r="I34" i="28"/>
  <c r="J34" i="28"/>
  <c r="C35" i="28"/>
  <c r="D35" i="28"/>
  <c r="E35" i="28"/>
  <c r="F35" i="28"/>
  <c r="G35" i="28"/>
  <c r="H35" i="28"/>
  <c r="I35" i="28"/>
  <c r="J35" i="28"/>
  <c r="C36" i="28"/>
  <c r="D36" i="28"/>
  <c r="E36" i="28"/>
  <c r="F36" i="28"/>
  <c r="G36" i="28"/>
  <c r="H36" i="28"/>
  <c r="I36" i="28"/>
  <c r="J36" i="28"/>
  <c r="C37" i="28"/>
  <c r="D37" i="28"/>
  <c r="E37" i="28"/>
  <c r="F37" i="28"/>
  <c r="G37" i="28"/>
  <c r="H37" i="28"/>
  <c r="I37" i="28"/>
  <c r="J37" i="28"/>
  <c r="C38" i="28"/>
  <c r="D38" i="28"/>
  <c r="E38" i="28"/>
  <c r="F38" i="28"/>
  <c r="G38" i="28"/>
  <c r="H38" i="28"/>
  <c r="I38" i="28"/>
  <c r="J38" i="28"/>
  <c r="C39" i="28"/>
  <c r="D39" i="28"/>
  <c r="E39" i="28"/>
  <c r="F39" i="28"/>
  <c r="G39" i="28"/>
  <c r="H39" i="28"/>
  <c r="I39" i="28"/>
  <c r="J39" i="28"/>
  <c r="C40" i="28"/>
  <c r="D40" i="28"/>
  <c r="E40" i="28"/>
  <c r="F40" i="28"/>
  <c r="G40" i="28"/>
  <c r="H40" i="28"/>
  <c r="I40" i="28"/>
  <c r="J40" i="28"/>
  <c r="B40" i="28"/>
  <c r="B39" i="28"/>
  <c r="B38" i="28"/>
  <c r="B37" i="28"/>
  <c r="B36" i="28"/>
  <c r="B35" i="28"/>
  <c r="B34" i="28"/>
  <c r="B33" i="28"/>
  <c r="B32" i="28"/>
  <c r="B31" i="28"/>
  <c r="B30" i="28"/>
  <c r="B29" i="28"/>
  <c r="B28" i="28"/>
  <c r="B27" i="28"/>
  <c r="B26" i="28"/>
  <c r="B25" i="28"/>
  <c r="B24" i="28"/>
  <c r="C24" i="27"/>
  <c r="D24" i="27"/>
  <c r="E24" i="27"/>
  <c r="F24" i="27"/>
  <c r="H24" i="27"/>
  <c r="I24" i="27"/>
  <c r="J24" i="27"/>
  <c r="C25" i="27"/>
  <c r="D25" i="27"/>
  <c r="E25" i="27"/>
  <c r="F25" i="27"/>
  <c r="H25" i="27"/>
  <c r="I25" i="27"/>
  <c r="J25" i="27"/>
  <c r="C26" i="27"/>
  <c r="D26" i="27"/>
  <c r="E26" i="27"/>
  <c r="F26" i="27"/>
  <c r="H26" i="27"/>
  <c r="I26" i="27"/>
  <c r="J26" i="27"/>
  <c r="C27" i="27"/>
  <c r="D27" i="27"/>
  <c r="E27" i="27"/>
  <c r="F27" i="27"/>
  <c r="H27" i="27"/>
  <c r="I27" i="27"/>
  <c r="J27" i="27"/>
  <c r="C28" i="27"/>
  <c r="D28" i="27"/>
  <c r="E28" i="27"/>
  <c r="F28" i="27"/>
  <c r="H28" i="27"/>
  <c r="I28" i="27"/>
  <c r="J28" i="27"/>
  <c r="C29" i="27"/>
  <c r="D29" i="27"/>
  <c r="E29" i="27"/>
  <c r="F29" i="27"/>
  <c r="H29" i="27"/>
  <c r="I29" i="27"/>
  <c r="J29" i="27"/>
  <c r="C30" i="27"/>
  <c r="D30" i="27"/>
  <c r="E30" i="27"/>
  <c r="F30" i="27"/>
  <c r="H30" i="27"/>
  <c r="I30" i="27"/>
  <c r="J30" i="27"/>
  <c r="C31" i="27"/>
  <c r="D31" i="27"/>
  <c r="E31" i="27"/>
  <c r="F31" i="27"/>
  <c r="G31" i="27"/>
  <c r="H31" i="27"/>
  <c r="I31" i="27"/>
  <c r="J31" i="27"/>
  <c r="C32" i="27"/>
  <c r="D32" i="27"/>
  <c r="E32" i="27"/>
  <c r="F32" i="27"/>
  <c r="G32" i="27"/>
  <c r="H32" i="27"/>
  <c r="I32" i="27"/>
  <c r="J32" i="27"/>
  <c r="C33" i="27"/>
  <c r="D33" i="27"/>
  <c r="E33" i="27"/>
  <c r="F33" i="27"/>
  <c r="G33" i="27"/>
  <c r="H33" i="27"/>
  <c r="I33" i="27"/>
  <c r="J33" i="27"/>
  <c r="C34" i="27"/>
  <c r="D34" i="27"/>
  <c r="E34" i="27"/>
  <c r="F34" i="27"/>
  <c r="G34" i="27"/>
  <c r="H34" i="27"/>
  <c r="I34" i="27"/>
  <c r="J34" i="27"/>
  <c r="C35" i="27"/>
  <c r="D35" i="27"/>
  <c r="E35" i="27"/>
  <c r="F35" i="27"/>
  <c r="G35" i="27"/>
  <c r="H35" i="27"/>
  <c r="I35" i="27"/>
  <c r="J35" i="27"/>
  <c r="C36" i="27"/>
  <c r="D36" i="27"/>
  <c r="E36" i="27"/>
  <c r="F36" i="27"/>
  <c r="G36" i="27"/>
  <c r="H36" i="27"/>
  <c r="I36" i="27"/>
  <c r="J36" i="27"/>
  <c r="C37" i="27"/>
  <c r="D37" i="27"/>
  <c r="E37" i="27"/>
  <c r="F37" i="27"/>
  <c r="G37" i="27"/>
  <c r="H37" i="27"/>
  <c r="I37" i="27"/>
  <c r="J37" i="27"/>
  <c r="C38" i="27"/>
  <c r="D38" i="27"/>
  <c r="E38" i="27"/>
  <c r="F38" i="27"/>
  <c r="G38" i="27"/>
  <c r="H38" i="27"/>
  <c r="I38" i="27"/>
  <c r="J38" i="27"/>
  <c r="C39" i="27"/>
  <c r="D39" i="27"/>
  <c r="E39" i="27"/>
  <c r="F39" i="27"/>
  <c r="G39" i="27"/>
  <c r="H39" i="27"/>
  <c r="I39" i="27"/>
  <c r="J39" i="27"/>
  <c r="C40" i="27"/>
  <c r="D40" i="27"/>
  <c r="E40" i="27"/>
  <c r="F40" i="27"/>
  <c r="G40" i="27"/>
  <c r="H40" i="27"/>
  <c r="I40" i="27"/>
  <c r="J40" i="27"/>
  <c r="B40" i="27"/>
  <c r="B39" i="27"/>
  <c r="B38" i="27"/>
  <c r="B37" i="27"/>
  <c r="B36" i="27"/>
  <c r="B35" i="27"/>
  <c r="B34" i="27"/>
  <c r="B33" i="27"/>
  <c r="B32" i="27"/>
  <c r="B31" i="27"/>
  <c r="B30" i="27"/>
  <c r="B29" i="27"/>
  <c r="B28" i="27"/>
  <c r="B27" i="27"/>
  <c r="B26" i="27"/>
  <c r="B25" i="27"/>
  <c r="B24" i="27"/>
  <c r="K65" i="27"/>
  <c r="L65" i="27"/>
  <c r="K66" i="27"/>
  <c r="L66" i="27"/>
  <c r="K67" i="27"/>
  <c r="L67" i="27"/>
  <c r="K68" i="27"/>
  <c r="L68" i="27"/>
  <c r="K69" i="27"/>
  <c r="L69" i="27"/>
  <c r="K70" i="27"/>
  <c r="L70" i="27"/>
  <c r="K71" i="27"/>
  <c r="L71" i="27"/>
  <c r="K72" i="27"/>
  <c r="L72" i="27"/>
  <c r="K73" i="27"/>
  <c r="L73" i="27"/>
  <c r="K74" i="27"/>
  <c r="L74" i="27"/>
  <c r="K75" i="27"/>
  <c r="L75" i="27"/>
  <c r="K76" i="27"/>
  <c r="L76" i="27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D24" i="26"/>
  <c r="E24" i="26"/>
  <c r="F24" i="26"/>
  <c r="H24" i="26"/>
  <c r="I24" i="26"/>
  <c r="J24" i="26"/>
  <c r="D25" i="26"/>
  <c r="E25" i="26"/>
  <c r="F25" i="26"/>
  <c r="H25" i="26"/>
  <c r="I25" i="26"/>
  <c r="J25" i="26"/>
  <c r="D26" i="26"/>
  <c r="E26" i="26"/>
  <c r="F26" i="26"/>
  <c r="H26" i="26"/>
  <c r="I26" i="26"/>
  <c r="J26" i="26"/>
  <c r="D27" i="26"/>
  <c r="E27" i="26"/>
  <c r="F27" i="26"/>
  <c r="H27" i="26"/>
  <c r="I27" i="26"/>
  <c r="J27" i="26"/>
  <c r="D28" i="26"/>
  <c r="E28" i="26"/>
  <c r="F28" i="26"/>
  <c r="H28" i="26"/>
  <c r="I28" i="26"/>
  <c r="J28" i="26"/>
  <c r="D29" i="26"/>
  <c r="E29" i="26"/>
  <c r="F29" i="26"/>
  <c r="H29" i="26"/>
  <c r="I29" i="26"/>
  <c r="J29" i="26"/>
  <c r="D30" i="26"/>
  <c r="E30" i="26"/>
  <c r="F30" i="26"/>
  <c r="H30" i="26"/>
  <c r="I30" i="26"/>
  <c r="J30" i="26"/>
  <c r="D31" i="26"/>
  <c r="E31" i="26"/>
  <c r="F31" i="26"/>
  <c r="H31" i="26"/>
  <c r="I31" i="26"/>
  <c r="J31" i="26"/>
  <c r="D32" i="26"/>
  <c r="E32" i="26"/>
  <c r="F32" i="26"/>
  <c r="H32" i="26"/>
  <c r="I32" i="26"/>
  <c r="J32" i="26"/>
  <c r="D33" i="26"/>
  <c r="E33" i="26"/>
  <c r="F33" i="26"/>
  <c r="H33" i="26"/>
  <c r="I33" i="26"/>
  <c r="J33" i="26"/>
  <c r="D34" i="26"/>
  <c r="E34" i="26"/>
  <c r="F34" i="26"/>
  <c r="H34" i="26"/>
  <c r="I34" i="26"/>
  <c r="J34" i="26"/>
  <c r="D35" i="26"/>
  <c r="E35" i="26"/>
  <c r="F35" i="26"/>
  <c r="H35" i="26"/>
  <c r="I35" i="26"/>
  <c r="J35" i="26"/>
  <c r="D36" i="26"/>
  <c r="E36" i="26"/>
  <c r="F36" i="26"/>
  <c r="H36" i="26"/>
  <c r="I36" i="26"/>
  <c r="J36" i="26"/>
  <c r="D37" i="26"/>
  <c r="E37" i="26"/>
  <c r="F37" i="26"/>
  <c r="G37" i="26"/>
  <c r="H37" i="26"/>
  <c r="I37" i="26"/>
  <c r="J37" i="26"/>
  <c r="D38" i="26"/>
  <c r="E38" i="26"/>
  <c r="F38" i="26"/>
  <c r="G38" i="26"/>
  <c r="H38" i="26"/>
  <c r="I38" i="26"/>
  <c r="J38" i="26"/>
  <c r="D39" i="26"/>
  <c r="E39" i="26"/>
  <c r="F39" i="26"/>
  <c r="G39" i="26"/>
  <c r="H39" i="26"/>
  <c r="I39" i="26"/>
  <c r="J39" i="26"/>
  <c r="D40" i="26"/>
  <c r="E40" i="26"/>
  <c r="F40" i="26"/>
  <c r="G40" i="26"/>
  <c r="H40" i="26"/>
  <c r="I40" i="26"/>
  <c r="J40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H24" i="25"/>
  <c r="H25" i="25"/>
  <c r="H26" i="25"/>
  <c r="H27" i="25"/>
  <c r="H28" i="25"/>
  <c r="H29" i="25"/>
  <c r="H30" i="25"/>
  <c r="L100" i="29"/>
  <c r="K100" i="29"/>
  <c r="L99" i="29"/>
  <c r="K99" i="29"/>
  <c r="L98" i="29"/>
  <c r="K98" i="29"/>
  <c r="L97" i="29"/>
  <c r="K97" i="29"/>
  <c r="L96" i="29"/>
  <c r="K96" i="29"/>
  <c r="L95" i="29"/>
  <c r="K95" i="29"/>
  <c r="L94" i="29"/>
  <c r="K94" i="29"/>
  <c r="L93" i="29"/>
  <c r="K93" i="29"/>
  <c r="L92" i="29"/>
  <c r="K92" i="29"/>
  <c r="L91" i="29"/>
  <c r="K91" i="29"/>
  <c r="L90" i="29"/>
  <c r="K90" i="29"/>
  <c r="L89" i="29"/>
  <c r="K89" i="29"/>
  <c r="L88" i="29"/>
  <c r="K88" i="29"/>
  <c r="L87" i="29"/>
  <c r="K87" i="29"/>
  <c r="L86" i="29"/>
  <c r="K86" i="29"/>
  <c r="L85" i="29"/>
  <c r="K85" i="29"/>
  <c r="L80" i="29"/>
  <c r="K80" i="29"/>
  <c r="L79" i="29"/>
  <c r="K79" i="29"/>
  <c r="L78" i="29"/>
  <c r="K78" i="29"/>
  <c r="L77" i="29"/>
  <c r="K77" i="29"/>
  <c r="L76" i="29"/>
  <c r="K76" i="29"/>
  <c r="L75" i="29"/>
  <c r="K75" i="29"/>
  <c r="L74" i="29"/>
  <c r="K74" i="29"/>
  <c r="L73" i="29"/>
  <c r="K73" i="29"/>
  <c r="L72" i="29"/>
  <c r="K72" i="29"/>
  <c r="L71" i="29"/>
  <c r="K71" i="29"/>
  <c r="L70" i="29"/>
  <c r="K70" i="29"/>
  <c r="L69" i="29"/>
  <c r="K69" i="29"/>
  <c r="L68" i="29"/>
  <c r="K68" i="29"/>
  <c r="L67" i="29"/>
  <c r="K67" i="29"/>
  <c r="L66" i="29"/>
  <c r="K66" i="29"/>
  <c r="L65" i="29"/>
  <c r="K65" i="29"/>
  <c r="L60" i="29"/>
  <c r="K60" i="29"/>
  <c r="L59" i="29"/>
  <c r="K59" i="29"/>
  <c r="L58" i="29"/>
  <c r="K58" i="29"/>
  <c r="L57" i="29"/>
  <c r="K57" i="29"/>
  <c r="L56" i="29"/>
  <c r="K56" i="29"/>
  <c r="L55" i="29"/>
  <c r="K55" i="29"/>
  <c r="L54" i="29"/>
  <c r="K54" i="29"/>
  <c r="L53" i="29"/>
  <c r="K53" i="29"/>
  <c r="L52" i="29"/>
  <c r="K52" i="29"/>
  <c r="L51" i="29"/>
  <c r="K51" i="29"/>
  <c r="L50" i="29"/>
  <c r="K50" i="29"/>
  <c r="L49" i="29"/>
  <c r="K49" i="29"/>
  <c r="L48" i="29"/>
  <c r="K48" i="29"/>
  <c r="L47" i="29"/>
  <c r="K47" i="29"/>
  <c r="L46" i="29"/>
  <c r="K46" i="29"/>
  <c r="L45" i="29"/>
  <c r="K45" i="29"/>
  <c r="H34" i="29"/>
  <c r="H33" i="29"/>
  <c r="H32" i="29"/>
  <c r="H31" i="29"/>
  <c r="H30" i="29"/>
  <c r="H29" i="29"/>
  <c r="H28" i="29"/>
  <c r="H27" i="29"/>
  <c r="H26" i="29"/>
  <c r="H25" i="29"/>
  <c r="H24" i="29"/>
  <c r="K18" i="29"/>
  <c r="L18" i="29" s="1"/>
  <c r="K17" i="29"/>
  <c r="L17" i="29" s="1"/>
  <c r="K16" i="29"/>
  <c r="L16" i="29" s="1"/>
  <c r="K15" i="29"/>
  <c r="L15" i="29" s="1"/>
  <c r="K14" i="29"/>
  <c r="L14" i="29" s="1"/>
  <c r="K13" i="29"/>
  <c r="L13" i="29" s="1"/>
  <c r="K12" i="29"/>
  <c r="L12" i="29" s="1"/>
  <c r="K11" i="29"/>
  <c r="L11" i="29" s="1"/>
  <c r="K10" i="29"/>
  <c r="L10" i="29" s="1"/>
  <c r="K9" i="29"/>
  <c r="L9" i="29" s="1"/>
  <c r="K8" i="29"/>
  <c r="L8" i="29" s="1"/>
  <c r="K7" i="29"/>
  <c r="L7" i="29" s="1"/>
  <c r="K6" i="29"/>
  <c r="L6" i="29" s="1"/>
  <c r="K5" i="29"/>
  <c r="L5" i="29" s="1"/>
  <c r="K4" i="29"/>
  <c r="L4" i="29" s="1"/>
  <c r="K3" i="29"/>
  <c r="L3" i="29" s="1"/>
  <c r="L100" i="28"/>
  <c r="K100" i="28"/>
  <c r="L99" i="28"/>
  <c r="K99" i="28"/>
  <c r="L98" i="28"/>
  <c r="K98" i="28"/>
  <c r="L97" i="28"/>
  <c r="K97" i="28"/>
  <c r="L96" i="28"/>
  <c r="K96" i="28"/>
  <c r="L95" i="28"/>
  <c r="K95" i="28"/>
  <c r="L94" i="28"/>
  <c r="K94" i="28"/>
  <c r="L93" i="28"/>
  <c r="K93" i="28"/>
  <c r="L92" i="28"/>
  <c r="K92" i="28"/>
  <c r="L91" i="28"/>
  <c r="K91" i="28"/>
  <c r="L90" i="28"/>
  <c r="K90" i="28"/>
  <c r="L89" i="28"/>
  <c r="K89" i="28"/>
  <c r="L88" i="28"/>
  <c r="K88" i="28"/>
  <c r="L87" i="28"/>
  <c r="K87" i="28"/>
  <c r="L86" i="28"/>
  <c r="K86" i="28"/>
  <c r="L85" i="28"/>
  <c r="K85" i="28"/>
  <c r="L80" i="28"/>
  <c r="K80" i="28"/>
  <c r="L79" i="28"/>
  <c r="K79" i="28"/>
  <c r="L78" i="28"/>
  <c r="K78" i="28"/>
  <c r="L77" i="28"/>
  <c r="K77" i="28"/>
  <c r="L76" i="28"/>
  <c r="K76" i="28"/>
  <c r="L75" i="28"/>
  <c r="K75" i="28"/>
  <c r="L74" i="28"/>
  <c r="K74" i="28"/>
  <c r="L73" i="28"/>
  <c r="K73" i="28"/>
  <c r="L72" i="28"/>
  <c r="K72" i="28"/>
  <c r="L71" i="28"/>
  <c r="K71" i="28"/>
  <c r="L70" i="28"/>
  <c r="K70" i="28"/>
  <c r="L69" i="28"/>
  <c r="K69" i="28"/>
  <c r="L68" i="28"/>
  <c r="K68" i="28"/>
  <c r="L67" i="28"/>
  <c r="K67" i="28"/>
  <c r="L66" i="28"/>
  <c r="K66" i="28"/>
  <c r="L65" i="28"/>
  <c r="K65" i="28"/>
  <c r="L60" i="28"/>
  <c r="K60" i="28"/>
  <c r="L59" i="28"/>
  <c r="K59" i="28"/>
  <c r="L58" i="28"/>
  <c r="K58" i="28"/>
  <c r="L57" i="28"/>
  <c r="K57" i="28"/>
  <c r="L56" i="28"/>
  <c r="K56" i="28"/>
  <c r="L55" i="28"/>
  <c r="K55" i="28"/>
  <c r="L54" i="28"/>
  <c r="K54" i="28"/>
  <c r="L53" i="28"/>
  <c r="K53" i="28"/>
  <c r="L52" i="28"/>
  <c r="K52" i="28"/>
  <c r="L51" i="28"/>
  <c r="K51" i="28"/>
  <c r="L50" i="28"/>
  <c r="K50" i="28"/>
  <c r="L49" i="28"/>
  <c r="K49" i="28"/>
  <c r="L48" i="28"/>
  <c r="K48" i="28"/>
  <c r="L47" i="28"/>
  <c r="K47" i="28"/>
  <c r="L46" i="28"/>
  <c r="K46" i="28"/>
  <c r="L45" i="28"/>
  <c r="K45" i="28"/>
  <c r="K18" i="28"/>
  <c r="L18" i="28" s="1"/>
  <c r="K17" i="28"/>
  <c r="L17" i="28" s="1"/>
  <c r="K16" i="28"/>
  <c r="L16" i="28" s="1"/>
  <c r="K15" i="28"/>
  <c r="L15" i="28" s="1"/>
  <c r="K14" i="28"/>
  <c r="L14" i="28" s="1"/>
  <c r="K13" i="28"/>
  <c r="L13" i="28" s="1"/>
  <c r="K12" i="28"/>
  <c r="L12" i="28" s="1"/>
  <c r="K11" i="28"/>
  <c r="L11" i="28" s="1"/>
  <c r="K10" i="28"/>
  <c r="L10" i="28" s="1"/>
  <c r="K9" i="28"/>
  <c r="L9" i="28" s="1"/>
  <c r="K8" i="28"/>
  <c r="L8" i="28" s="1"/>
  <c r="K7" i="28"/>
  <c r="L7" i="28" s="1"/>
  <c r="K6" i="28"/>
  <c r="L6" i="28" s="1"/>
  <c r="K5" i="28"/>
  <c r="L5" i="28" s="1"/>
  <c r="K4" i="28"/>
  <c r="L4" i="28" s="1"/>
  <c r="K3" i="28"/>
  <c r="L3" i="28" s="1"/>
  <c r="L100" i="27"/>
  <c r="K100" i="27"/>
  <c r="L99" i="27"/>
  <c r="K99" i="27"/>
  <c r="L98" i="27"/>
  <c r="K98" i="27"/>
  <c r="L97" i="27"/>
  <c r="K97" i="27"/>
  <c r="L96" i="27"/>
  <c r="K96" i="27"/>
  <c r="L95" i="27"/>
  <c r="K95" i="27"/>
  <c r="L94" i="27"/>
  <c r="K94" i="27"/>
  <c r="L93" i="27"/>
  <c r="K93" i="27"/>
  <c r="L92" i="27"/>
  <c r="K92" i="27"/>
  <c r="L91" i="27"/>
  <c r="K91" i="27"/>
  <c r="L90" i="27"/>
  <c r="K90" i="27"/>
  <c r="L89" i="27"/>
  <c r="K89" i="27"/>
  <c r="L88" i="27"/>
  <c r="K88" i="27"/>
  <c r="L87" i="27"/>
  <c r="K87" i="27"/>
  <c r="L86" i="27"/>
  <c r="K86" i="27"/>
  <c r="L85" i="27"/>
  <c r="K85" i="27"/>
  <c r="L80" i="27"/>
  <c r="K80" i="27"/>
  <c r="L79" i="27"/>
  <c r="K79" i="27"/>
  <c r="L78" i="27"/>
  <c r="K78" i="27"/>
  <c r="L77" i="27"/>
  <c r="K77" i="27"/>
  <c r="L60" i="27"/>
  <c r="K60" i="27"/>
  <c r="L59" i="27"/>
  <c r="K59" i="27"/>
  <c r="L58" i="27"/>
  <c r="K58" i="27"/>
  <c r="L57" i="27"/>
  <c r="K57" i="27"/>
  <c r="L56" i="27"/>
  <c r="K56" i="27"/>
  <c r="L55" i="27"/>
  <c r="K55" i="27"/>
  <c r="L54" i="27"/>
  <c r="K54" i="27"/>
  <c r="L53" i="27"/>
  <c r="K53" i="27"/>
  <c r="L52" i="27"/>
  <c r="K52" i="27"/>
  <c r="L51" i="27"/>
  <c r="K51" i="27"/>
  <c r="L50" i="27"/>
  <c r="K50" i="27"/>
  <c r="L49" i="27"/>
  <c r="K49" i="27"/>
  <c r="L48" i="27"/>
  <c r="K48" i="27"/>
  <c r="L47" i="27"/>
  <c r="K47" i="27"/>
  <c r="L46" i="27"/>
  <c r="K46" i="27"/>
  <c r="L45" i="27"/>
  <c r="K45" i="27"/>
  <c r="K18" i="27"/>
  <c r="L18" i="27" s="1"/>
  <c r="K17" i="27"/>
  <c r="L17" i="27" s="1"/>
  <c r="K16" i="27"/>
  <c r="L16" i="27" s="1"/>
  <c r="L15" i="27"/>
  <c r="K15" i="27"/>
  <c r="K14" i="27"/>
  <c r="L14" i="27" s="1"/>
  <c r="K13" i="27"/>
  <c r="L13" i="27" s="1"/>
  <c r="K12" i="27"/>
  <c r="L12" i="27" s="1"/>
  <c r="K11" i="27"/>
  <c r="L11" i="27" s="1"/>
  <c r="K10" i="27"/>
  <c r="L10" i="27" s="1"/>
  <c r="K9" i="27"/>
  <c r="L9" i="27" s="1"/>
  <c r="K8" i="27"/>
  <c r="L8" i="27" s="1"/>
  <c r="K7" i="27"/>
  <c r="L7" i="27" s="1"/>
  <c r="K6" i="27"/>
  <c r="L6" i="27" s="1"/>
  <c r="K5" i="27"/>
  <c r="L5" i="27" s="1"/>
  <c r="K4" i="27"/>
  <c r="L4" i="27" s="1"/>
  <c r="K3" i="27"/>
  <c r="L3" i="27" s="1"/>
  <c r="L100" i="26"/>
  <c r="K100" i="26"/>
  <c r="L99" i="26"/>
  <c r="K99" i="26"/>
  <c r="L98" i="26"/>
  <c r="K98" i="26"/>
  <c r="L97" i="26"/>
  <c r="K97" i="26"/>
  <c r="L96" i="26"/>
  <c r="K96" i="26"/>
  <c r="L95" i="26"/>
  <c r="K95" i="26"/>
  <c r="L94" i="26"/>
  <c r="K94" i="26"/>
  <c r="L93" i="26"/>
  <c r="K93" i="26"/>
  <c r="L92" i="26"/>
  <c r="K92" i="26"/>
  <c r="L91" i="26"/>
  <c r="K91" i="26"/>
  <c r="L90" i="26"/>
  <c r="K90" i="26"/>
  <c r="L89" i="26"/>
  <c r="K89" i="26"/>
  <c r="L88" i="26"/>
  <c r="K88" i="26"/>
  <c r="L87" i="26"/>
  <c r="K87" i="26"/>
  <c r="L86" i="26"/>
  <c r="K86" i="26"/>
  <c r="L85" i="26"/>
  <c r="K85" i="26"/>
  <c r="L80" i="26"/>
  <c r="K80" i="26"/>
  <c r="L79" i="26"/>
  <c r="K79" i="26"/>
  <c r="L78" i="26"/>
  <c r="K78" i="26"/>
  <c r="L77" i="26"/>
  <c r="K77" i="26"/>
  <c r="L76" i="26"/>
  <c r="K76" i="26"/>
  <c r="L75" i="26"/>
  <c r="K75" i="26"/>
  <c r="L74" i="26"/>
  <c r="K74" i="26"/>
  <c r="L73" i="26"/>
  <c r="K73" i="26"/>
  <c r="L72" i="26"/>
  <c r="K72" i="26"/>
  <c r="L71" i="26"/>
  <c r="K71" i="26"/>
  <c r="L70" i="26"/>
  <c r="K70" i="26"/>
  <c r="L69" i="26"/>
  <c r="K69" i="26"/>
  <c r="L68" i="26"/>
  <c r="K68" i="26"/>
  <c r="L67" i="26"/>
  <c r="K67" i="26"/>
  <c r="L66" i="26"/>
  <c r="K66" i="26"/>
  <c r="L65" i="26"/>
  <c r="K65" i="26"/>
  <c r="L60" i="26"/>
  <c r="K60" i="26"/>
  <c r="L59" i="26"/>
  <c r="K59" i="26"/>
  <c r="L58" i="26"/>
  <c r="K58" i="26"/>
  <c r="L57" i="26"/>
  <c r="K57" i="26"/>
  <c r="L56" i="26"/>
  <c r="K56" i="26"/>
  <c r="L55" i="26"/>
  <c r="K55" i="26"/>
  <c r="L54" i="26"/>
  <c r="K54" i="26"/>
  <c r="L53" i="26"/>
  <c r="K53" i="26"/>
  <c r="L52" i="26"/>
  <c r="K52" i="26"/>
  <c r="L51" i="26"/>
  <c r="K51" i="26"/>
  <c r="L50" i="26"/>
  <c r="K50" i="26"/>
  <c r="L49" i="26"/>
  <c r="K49" i="26"/>
  <c r="L48" i="26"/>
  <c r="K48" i="26"/>
  <c r="L47" i="26"/>
  <c r="K47" i="26"/>
  <c r="L46" i="26"/>
  <c r="K46" i="26"/>
  <c r="L45" i="26"/>
  <c r="K45" i="26"/>
  <c r="C24" i="26"/>
  <c r="K18" i="26"/>
  <c r="L18" i="26" s="1"/>
  <c r="K17" i="26"/>
  <c r="L17" i="26" s="1"/>
  <c r="K16" i="26"/>
  <c r="L16" i="26" s="1"/>
  <c r="K15" i="26"/>
  <c r="L15" i="26" s="1"/>
  <c r="K14" i="26"/>
  <c r="L14" i="26" s="1"/>
  <c r="K13" i="26"/>
  <c r="L13" i="26" s="1"/>
  <c r="K12" i="26"/>
  <c r="L12" i="26" s="1"/>
  <c r="K11" i="26"/>
  <c r="L11" i="26" s="1"/>
  <c r="K10" i="26"/>
  <c r="L10" i="26" s="1"/>
  <c r="K9" i="26"/>
  <c r="L9" i="26" s="1"/>
  <c r="K8" i="26"/>
  <c r="L8" i="26" s="1"/>
  <c r="K7" i="26"/>
  <c r="L7" i="26" s="1"/>
  <c r="K6" i="26"/>
  <c r="L6" i="26" s="1"/>
  <c r="K5" i="26"/>
  <c r="L5" i="26" s="1"/>
  <c r="K4" i="26"/>
  <c r="L4" i="26" s="1"/>
  <c r="K3" i="26"/>
  <c r="L3" i="26" s="1"/>
  <c r="L100" i="25"/>
  <c r="K100" i="25"/>
  <c r="L99" i="25"/>
  <c r="K99" i="25"/>
  <c r="L98" i="25"/>
  <c r="K98" i="25"/>
  <c r="L97" i="25"/>
  <c r="K97" i="25"/>
  <c r="L96" i="25"/>
  <c r="K96" i="25"/>
  <c r="L95" i="25"/>
  <c r="K95" i="25"/>
  <c r="L94" i="25"/>
  <c r="K94" i="25"/>
  <c r="L93" i="25"/>
  <c r="K93" i="25"/>
  <c r="L92" i="25"/>
  <c r="K92" i="25"/>
  <c r="L91" i="25"/>
  <c r="K91" i="25"/>
  <c r="L90" i="25"/>
  <c r="K90" i="25"/>
  <c r="L89" i="25"/>
  <c r="K89" i="25"/>
  <c r="L88" i="25"/>
  <c r="K88" i="25"/>
  <c r="L87" i="25"/>
  <c r="K87" i="25"/>
  <c r="L86" i="25"/>
  <c r="K86" i="25"/>
  <c r="L85" i="25"/>
  <c r="K85" i="25"/>
  <c r="L80" i="25"/>
  <c r="K80" i="25"/>
  <c r="L79" i="25"/>
  <c r="K79" i="25"/>
  <c r="L78" i="25"/>
  <c r="K78" i="25"/>
  <c r="L77" i="25"/>
  <c r="K77" i="25"/>
  <c r="L76" i="25"/>
  <c r="K76" i="25"/>
  <c r="L75" i="25"/>
  <c r="K75" i="25"/>
  <c r="L74" i="25"/>
  <c r="K74" i="25"/>
  <c r="L73" i="25"/>
  <c r="K73" i="25"/>
  <c r="L72" i="25"/>
  <c r="K72" i="25"/>
  <c r="L71" i="25"/>
  <c r="K71" i="25"/>
  <c r="L70" i="25"/>
  <c r="K70" i="25"/>
  <c r="L69" i="25"/>
  <c r="K69" i="25"/>
  <c r="L68" i="25"/>
  <c r="K68" i="25"/>
  <c r="L67" i="25"/>
  <c r="K67" i="25"/>
  <c r="L66" i="25"/>
  <c r="K66" i="25"/>
  <c r="L65" i="25"/>
  <c r="K65" i="25"/>
  <c r="L60" i="25"/>
  <c r="K60" i="25"/>
  <c r="L59" i="25"/>
  <c r="K59" i="25"/>
  <c r="L58" i="25"/>
  <c r="K58" i="25"/>
  <c r="L57" i="25"/>
  <c r="K57" i="25"/>
  <c r="L56" i="25"/>
  <c r="K56" i="25"/>
  <c r="L55" i="25"/>
  <c r="K55" i="25"/>
  <c r="L54" i="25"/>
  <c r="K54" i="25"/>
  <c r="L53" i="25"/>
  <c r="K53" i="25"/>
  <c r="L52" i="25"/>
  <c r="K52" i="25"/>
  <c r="L51" i="25"/>
  <c r="K51" i="25"/>
  <c r="L50" i="25"/>
  <c r="K50" i="25"/>
  <c r="L49" i="25"/>
  <c r="K49" i="25"/>
  <c r="L48" i="25"/>
  <c r="K48" i="25"/>
  <c r="L47" i="25"/>
  <c r="K47" i="25"/>
  <c r="L46" i="25"/>
  <c r="K46" i="25"/>
  <c r="L45" i="25"/>
  <c r="K45" i="25"/>
  <c r="I40" i="25"/>
  <c r="G40" i="25"/>
  <c r="F40" i="25"/>
  <c r="E40" i="25"/>
  <c r="D40" i="25"/>
  <c r="C40" i="25"/>
  <c r="B40" i="25"/>
  <c r="I39" i="25"/>
  <c r="G39" i="25"/>
  <c r="F39" i="25"/>
  <c r="E39" i="25"/>
  <c r="D39" i="25"/>
  <c r="C39" i="25"/>
  <c r="B39" i="25"/>
  <c r="I38" i="25"/>
  <c r="G38" i="25"/>
  <c r="F38" i="25"/>
  <c r="E38" i="25"/>
  <c r="D38" i="25"/>
  <c r="C38" i="25"/>
  <c r="B38" i="25"/>
  <c r="I37" i="25"/>
  <c r="G37" i="25"/>
  <c r="F37" i="25"/>
  <c r="E37" i="25"/>
  <c r="D37" i="25"/>
  <c r="C37" i="25"/>
  <c r="B37" i="25"/>
  <c r="I36" i="25"/>
  <c r="G36" i="25"/>
  <c r="F36" i="25"/>
  <c r="E36" i="25"/>
  <c r="D36" i="25"/>
  <c r="C36" i="25"/>
  <c r="B36" i="25"/>
  <c r="I35" i="25"/>
  <c r="G35" i="25"/>
  <c r="F35" i="25"/>
  <c r="E35" i="25"/>
  <c r="D35" i="25"/>
  <c r="C35" i="25"/>
  <c r="B35" i="25"/>
  <c r="I34" i="25"/>
  <c r="H34" i="25"/>
  <c r="G34" i="25"/>
  <c r="F34" i="25"/>
  <c r="E34" i="25"/>
  <c r="D34" i="25"/>
  <c r="C34" i="25"/>
  <c r="B34" i="25"/>
  <c r="I33" i="25"/>
  <c r="H33" i="25"/>
  <c r="G33" i="25"/>
  <c r="F33" i="25"/>
  <c r="E33" i="25"/>
  <c r="D33" i="25"/>
  <c r="C33" i="25"/>
  <c r="B33" i="25"/>
  <c r="I32" i="25"/>
  <c r="H32" i="25"/>
  <c r="G32" i="25"/>
  <c r="F32" i="25"/>
  <c r="E32" i="25"/>
  <c r="D32" i="25"/>
  <c r="C32" i="25"/>
  <c r="B32" i="25"/>
  <c r="I31" i="25"/>
  <c r="H31" i="25"/>
  <c r="F31" i="25"/>
  <c r="E31" i="25"/>
  <c r="D31" i="25"/>
  <c r="C31" i="25"/>
  <c r="B31" i="25"/>
  <c r="I30" i="25"/>
  <c r="F30" i="25"/>
  <c r="E30" i="25"/>
  <c r="D30" i="25"/>
  <c r="C30" i="25"/>
  <c r="B30" i="25"/>
  <c r="I29" i="25"/>
  <c r="F29" i="25"/>
  <c r="E29" i="25"/>
  <c r="D29" i="25"/>
  <c r="C29" i="25"/>
  <c r="B29" i="25"/>
  <c r="I28" i="25"/>
  <c r="F28" i="25"/>
  <c r="E28" i="25"/>
  <c r="D28" i="25"/>
  <c r="C28" i="25"/>
  <c r="B28" i="25"/>
  <c r="I27" i="25"/>
  <c r="F27" i="25"/>
  <c r="E27" i="25"/>
  <c r="D27" i="25"/>
  <c r="C27" i="25"/>
  <c r="B27" i="25"/>
  <c r="I26" i="25"/>
  <c r="F26" i="25"/>
  <c r="E26" i="25"/>
  <c r="D26" i="25"/>
  <c r="C26" i="25"/>
  <c r="B26" i="25"/>
  <c r="I25" i="25"/>
  <c r="F25" i="25"/>
  <c r="E25" i="25"/>
  <c r="D25" i="25"/>
  <c r="C25" i="25"/>
  <c r="B25" i="25"/>
  <c r="I24" i="25"/>
  <c r="F24" i="25"/>
  <c r="E24" i="25"/>
  <c r="D24" i="25"/>
  <c r="C24" i="25"/>
  <c r="B24" i="25"/>
  <c r="K18" i="25"/>
  <c r="L18" i="25" s="1"/>
  <c r="K17" i="25"/>
  <c r="L17" i="25" s="1"/>
  <c r="K16" i="25"/>
  <c r="L16" i="25" s="1"/>
  <c r="K15" i="25"/>
  <c r="L15" i="25" s="1"/>
  <c r="K14" i="25"/>
  <c r="L14" i="25" s="1"/>
  <c r="K13" i="25"/>
  <c r="L13" i="25" s="1"/>
  <c r="K12" i="25"/>
  <c r="L12" i="25" s="1"/>
  <c r="K11" i="25"/>
  <c r="L11" i="25" s="1"/>
  <c r="K10" i="25"/>
  <c r="L10" i="25" s="1"/>
  <c r="K9" i="25"/>
  <c r="L9" i="25" s="1"/>
  <c r="K8" i="25"/>
  <c r="L8" i="25" s="1"/>
  <c r="K7" i="25"/>
  <c r="L7" i="25" s="1"/>
  <c r="K6" i="25"/>
  <c r="L6" i="25" s="1"/>
  <c r="K5" i="25"/>
  <c r="L5" i="25" s="1"/>
  <c r="K4" i="25"/>
  <c r="L4" i="25" s="1"/>
  <c r="K3" i="25"/>
  <c r="L3" i="25" s="1"/>
  <c r="L32" i="29" l="1"/>
  <c r="L25" i="29"/>
  <c r="L39" i="29"/>
  <c r="K38" i="29"/>
  <c r="K29" i="29"/>
  <c r="K26" i="29"/>
  <c r="K24" i="29"/>
  <c r="K34" i="29"/>
  <c r="L37" i="29"/>
  <c r="K32" i="29"/>
  <c r="L34" i="29"/>
  <c r="K35" i="29"/>
  <c r="K31" i="29"/>
  <c r="L33" i="29"/>
  <c r="K39" i="29"/>
  <c r="L38" i="29"/>
  <c r="L40" i="29"/>
  <c r="L29" i="29"/>
  <c r="L30" i="29"/>
  <c r="L27" i="29"/>
  <c r="L36" i="29"/>
  <c r="K25" i="29"/>
  <c r="L28" i="29"/>
  <c r="K36" i="29"/>
  <c r="L31" i="29"/>
  <c r="L26" i="29"/>
  <c r="K28" i="29"/>
  <c r="L35" i="29"/>
  <c r="K30" i="29"/>
  <c r="K37" i="29"/>
  <c r="K27" i="29"/>
  <c r="L24" i="29"/>
  <c r="K33" i="29"/>
  <c r="K40" i="29"/>
  <c r="L40" i="28"/>
  <c r="K27" i="28"/>
  <c r="L25" i="28"/>
  <c r="K39" i="28"/>
  <c r="L28" i="28"/>
  <c r="K34" i="28"/>
  <c r="L26" i="28"/>
  <c r="K25" i="28"/>
  <c r="L34" i="28"/>
  <c r="L24" i="28"/>
  <c r="L37" i="28"/>
  <c r="L33" i="28"/>
  <c r="K35" i="28"/>
  <c r="K24" i="28"/>
  <c r="L31" i="28"/>
  <c r="L39" i="28"/>
  <c r="L29" i="28"/>
  <c r="L38" i="28"/>
  <c r="L32" i="28"/>
  <c r="K38" i="28"/>
  <c r="L27" i="28"/>
  <c r="L30" i="28"/>
  <c r="L36" i="28"/>
  <c r="K28" i="28"/>
  <c r="L35" i="28"/>
  <c r="K30" i="28"/>
  <c r="K37" i="28"/>
  <c r="K32" i="28"/>
  <c r="K29" i="28"/>
  <c r="K36" i="28"/>
  <c r="K31" i="28"/>
  <c r="K33" i="28"/>
  <c r="K26" i="28"/>
  <c r="K40" i="28"/>
  <c r="L28" i="27"/>
  <c r="L25" i="27"/>
  <c r="K29" i="27"/>
  <c r="L34" i="27"/>
  <c r="K30" i="27"/>
  <c r="L32" i="27"/>
  <c r="L26" i="27"/>
  <c r="K39" i="27"/>
  <c r="L33" i="27"/>
  <c r="K34" i="27"/>
  <c r="L29" i="27"/>
  <c r="K36" i="27"/>
  <c r="L24" i="27"/>
  <c r="K33" i="27"/>
  <c r="L37" i="27"/>
  <c r="L39" i="27"/>
  <c r="K31" i="27"/>
  <c r="K26" i="27"/>
  <c r="L27" i="27"/>
  <c r="L35" i="27"/>
  <c r="L36" i="27"/>
  <c r="K24" i="27"/>
  <c r="L31" i="27"/>
  <c r="L40" i="27"/>
  <c r="L38" i="27"/>
  <c r="K38" i="27"/>
  <c r="L30" i="27"/>
  <c r="K35" i="27"/>
  <c r="K25" i="27"/>
  <c r="K32" i="27"/>
  <c r="K37" i="27"/>
  <c r="K27" i="27"/>
  <c r="K28" i="27"/>
  <c r="K40" i="27"/>
  <c r="K35" i="26"/>
  <c r="K33" i="26"/>
  <c r="K24" i="26"/>
  <c r="L31" i="26"/>
  <c r="L32" i="26"/>
  <c r="L40" i="26"/>
  <c r="K32" i="26"/>
  <c r="L36" i="26"/>
  <c r="L39" i="26"/>
  <c r="K25" i="26"/>
  <c r="L37" i="26"/>
  <c r="L27" i="26"/>
  <c r="L28" i="26"/>
  <c r="L26" i="26"/>
  <c r="L34" i="26"/>
  <c r="L30" i="26"/>
  <c r="K26" i="26"/>
  <c r="L33" i="26"/>
  <c r="L29" i="26"/>
  <c r="L38" i="26"/>
  <c r="L27" i="25"/>
  <c r="L35" i="26"/>
  <c r="K28" i="26"/>
  <c r="K37" i="26"/>
  <c r="K30" i="26"/>
  <c r="K39" i="26"/>
  <c r="L24" i="26"/>
  <c r="L25" i="26"/>
  <c r="K34" i="26"/>
  <c r="K27" i="26"/>
  <c r="K36" i="26"/>
  <c r="K38" i="26"/>
  <c r="K29" i="26"/>
  <c r="K31" i="26"/>
  <c r="K40" i="26"/>
  <c r="L28" i="25"/>
  <c r="L36" i="25"/>
  <c r="L30" i="25"/>
  <c r="L25" i="25"/>
  <c r="L33" i="25"/>
  <c r="K37" i="25"/>
  <c r="K32" i="25"/>
  <c r="L39" i="25"/>
  <c r="L24" i="25"/>
  <c r="L40" i="25"/>
  <c r="L26" i="25"/>
  <c r="K30" i="25"/>
  <c r="L37" i="25"/>
  <c r="L29" i="25"/>
  <c r="L31" i="25"/>
  <c r="L35" i="25"/>
  <c r="K25" i="25"/>
  <c r="L32" i="25"/>
  <c r="L34" i="25"/>
  <c r="L38" i="25"/>
  <c r="K39" i="25"/>
  <c r="K27" i="25"/>
  <c r="K29" i="25"/>
  <c r="K34" i="25"/>
  <c r="K31" i="25"/>
  <c r="K36" i="25"/>
  <c r="K24" i="25"/>
  <c r="K26" i="25"/>
  <c r="K38" i="25"/>
  <c r="K35" i="25"/>
  <c r="K28" i="25"/>
  <c r="K33" i="25"/>
  <c r="K40" i="25"/>
  <c r="L86" i="17" l="1"/>
  <c r="L87" i="17"/>
  <c r="L88" i="17"/>
  <c r="L89" i="17"/>
  <c r="L90" i="17"/>
  <c r="L91" i="17"/>
  <c r="L92" i="17"/>
  <c r="L93" i="17"/>
  <c r="L94" i="17"/>
  <c r="L95" i="17"/>
  <c r="L96" i="17"/>
  <c r="L97" i="17"/>
  <c r="L98" i="17"/>
  <c r="L99" i="17"/>
  <c r="L100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L85" i="17"/>
  <c r="K85" i="17"/>
  <c r="L66" i="17"/>
  <c r="L67" i="17"/>
  <c r="L68" i="17"/>
  <c r="L69" i="17"/>
  <c r="L70" i="17"/>
  <c r="L71" i="17"/>
  <c r="L72" i="17"/>
  <c r="L73" i="17"/>
  <c r="L74" i="17"/>
  <c r="L75" i="17"/>
  <c r="L76" i="17"/>
  <c r="L77" i="17"/>
  <c r="L78" i="17"/>
  <c r="L79" i="17"/>
  <c r="L80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L65" i="17"/>
  <c r="K6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L45" i="17"/>
  <c r="K45" i="17"/>
  <c r="K4" i="17"/>
  <c r="L4" i="17" s="1"/>
  <c r="K5" i="17"/>
  <c r="L5" i="17" s="1"/>
  <c r="K6" i="17"/>
  <c r="L6" i="17" s="1"/>
  <c r="K7" i="17"/>
  <c r="L7" i="17" s="1"/>
  <c r="K8" i="17"/>
  <c r="L8" i="17" s="1"/>
  <c r="K9" i="17"/>
  <c r="L9" i="17" s="1"/>
  <c r="K10" i="17"/>
  <c r="L10" i="17" s="1"/>
  <c r="K11" i="17"/>
  <c r="L11" i="17" s="1"/>
  <c r="K12" i="17"/>
  <c r="L12" i="17" s="1"/>
  <c r="K13" i="17"/>
  <c r="L13" i="17" s="1"/>
  <c r="K14" i="17"/>
  <c r="L14" i="17" s="1"/>
  <c r="K15" i="17"/>
  <c r="L15" i="17" s="1"/>
  <c r="K16" i="17"/>
  <c r="L16" i="17" s="1"/>
  <c r="K17" i="17"/>
  <c r="L17" i="17" s="1"/>
  <c r="K18" i="17"/>
  <c r="L18" i="17" s="1"/>
  <c r="L3" i="17"/>
  <c r="K3" i="17"/>
  <c r="L86" i="16"/>
  <c r="L87" i="16"/>
  <c r="L88" i="16"/>
  <c r="L89" i="16"/>
  <c r="L90" i="16"/>
  <c r="L91" i="16"/>
  <c r="L92" i="16"/>
  <c r="L93" i="16"/>
  <c r="L94" i="16"/>
  <c r="L95" i="16"/>
  <c r="L96" i="16"/>
  <c r="L97" i="16"/>
  <c r="L98" i="16"/>
  <c r="L99" i="16"/>
  <c r="L100" i="16"/>
  <c r="K86" i="16"/>
  <c r="K87" i="16"/>
  <c r="K88" i="16"/>
  <c r="K89" i="16"/>
  <c r="K90" i="16"/>
  <c r="K91" i="16"/>
  <c r="K92" i="16"/>
  <c r="K93" i="16"/>
  <c r="K94" i="16"/>
  <c r="K95" i="16"/>
  <c r="K96" i="16"/>
  <c r="K97" i="16"/>
  <c r="K98" i="16"/>
  <c r="K99" i="16"/>
  <c r="K100" i="16"/>
  <c r="L85" i="16"/>
  <c r="K8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K66" i="16"/>
  <c r="K67" i="16"/>
  <c r="K68" i="16"/>
  <c r="K69" i="16"/>
  <c r="K70" i="16"/>
  <c r="K71" i="16"/>
  <c r="K72" i="16"/>
  <c r="K73" i="16"/>
  <c r="K74" i="16"/>
  <c r="K75" i="16"/>
  <c r="K76" i="16"/>
  <c r="K77" i="16"/>
  <c r="K78" i="16"/>
  <c r="K79" i="16"/>
  <c r="K80" i="16"/>
  <c r="L65" i="16"/>
  <c r="K6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L45" i="16"/>
  <c r="K45" i="16"/>
  <c r="L18" i="16"/>
  <c r="K18" i="16"/>
  <c r="K4" i="16"/>
  <c r="L4" i="16" s="1"/>
  <c r="K5" i="16"/>
  <c r="L5" i="16" s="1"/>
  <c r="K6" i="16"/>
  <c r="L6" i="16" s="1"/>
  <c r="K7" i="16"/>
  <c r="L7" i="16" s="1"/>
  <c r="K8" i="16"/>
  <c r="L8" i="16" s="1"/>
  <c r="K9" i="16"/>
  <c r="L9" i="16" s="1"/>
  <c r="K10" i="16"/>
  <c r="L10" i="16" s="1"/>
  <c r="K11" i="16"/>
  <c r="L11" i="16" s="1"/>
  <c r="K12" i="16"/>
  <c r="L12" i="16" s="1"/>
  <c r="K13" i="16"/>
  <c r="L13" i="16" s="1"/>
  <c r="K14" i="16"/>
  <c r="L14" i="16" s="1"/>
  <c r="K15" i="16"/>
  <c r="L15" i="16" s="1"/>
  <c r="K16" i="16"/>
  <c r="L16" i="16" s="1"/>
  <c r="K17" i="16"/>
  <c r="L17" i="16" s="1"/>
  <c r="L3" i="16"/>
  <c r="K3" i="16"/>
  <c r="L86" i="15"/>
  <c r="L87" i="15"/>
  <c r="L88" i="15"/>
  <c r="L89" i="15"/>
  <c r="L90" i="15"/>
  <c r="L91" i="15"/>
  <c r="L92" i="15"/>
  <c r="L93" i="15"/>
  <c r="L94" i="15"/>
  <c r="L95" i="15"/>
  <c r="L96" i="15"/>
  <c r="L97" i="15"/>
  <c r="L98" i="15"/>
  <c r="L99" i="15"/>
  <c r="L100" i="15"/>
  <c r="K100" i="15"/>
  <c r="K86" i="15"/>
  <c r="K87" i="15"/>
  <c r="K88" i="15"/>
  <c r="K89" i="15"/>
  <c r="K90" i="15"/>
  <c r="K91" i="15"/>
  <c r="K92" i="15"/>
  <c r="K93" i="15"/>
  <c r="K94" i="15"/>
  <c r="K95" i="15"/>
  <c r="K96" i="15"/>
  <c r="K97" i="15"/>
  <c r="K98" i="15"/>
  <c r="K99" i="15"/>
  <c r="L85" i="15"/>
  <c r="K85" i="15"/>
  <c r="L66" i="15"/>
  <c r="L67" i="15"/>
  <c r="L68" i="15"/>
  <c r="L69" i="15"/>
  <c r="L70" i="15"/>
  <c r="L71" i="15"/>
  <c r="L72" i="15"/>
  <c r="L73" i="15"/>
  <c r="L74" i="15"/>
  <c r="L75" i="15"/>
  <c r="L76" i="15"/>
  <c r="L77" i="15"/>
  <c r="L78" i="15"/>
  <c r="L79" i="15"/>
  <c r="L80" i="15"/>
  <c r="K66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79" i="15"/>
  <c r="K80" i="15"/>
  <c r="L65" i="15"/>
  <c r="K6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L45" i="15"/>
  <c r="K45" i="15"/>
  <c r="L7" i="15"/>
  <c r="L18" i="15"/>
  <c r="K4" i="15"/>
  <c r="L4" i="15" s="1"/>
  <c r="K5" i="15"/>
  <c r="L5" i="15" s="1"/>
  <c r="K6" i="15"/>
  <c r="L6" i="15" s="1"/>
  <c r="K7" i="15"/>
  <c r="K8" i="15"/>
  <c r="L8" i="15" s="1"/>
  <c r="K9" i="15"/>
  <c r="L9" i="15" s="1"/>
  <c r="K10" i="15"/>
  <c r="L10" i="15" s="1"/>
  <c r="K11" i="15"/>
  <c r="L11" i="15" s="1"/>
  <c r="K12" i="15"/>
  <c r="L12" i="15" s="1"/>
  <c r="K13" i="15"/>
  <c r="L13" i="15" s="1"/>
  <c r="K14" i="15"/>
  <c r="L14" i="15" s="1"/>
  <c r="K15" i="15"/>
  <c r="L15" i="15" s="1"/>
  <c r="K16" i="15"/>
  <c r="L16" i="15" s="1"/>
  <c r="K17" i="15"/>
  <c r="L17" i="15" s="1"/>
  <c r="K18" i="15"/>
  <c r="L3" i="15"/>
  <c r="K3" i="15"/>
  <c r="L86" i="14"/>
  <c r="L87" i="14"/>
  <c r="L88" i="14"/>
  <c r="L89" i="14"/>
  <c r="L90" i="14"/>
  <c r="L91" i="14"/>
  <c r="L92" i="14"/>
  <c r="L93" i="14"/>
  <c r="L94" i="14"/>
  <c r="L95" i="14"/>
  <c r="L96" i="14"/>
  <c r="L97" i="14"/>
  <c r="L98" i="14"/>
  <c r="L99" i="14"/>
  <c r="L100" i="14"/>
  <c r="L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85" i="14"/>
  <c r="L66" i="14"/>
  <c r="L67" i="14"/>
  <c r="L68" i="14"/>
  <c r="L69" i="14"/>
  <c r="L70" i="14"/>
  <c r="L71" i="14"/>
  <c r="L72" i="14"/>
  <c r="L73" i="14"/>
  <c r="L74" i="14"/>
  <c r="L75" i="14"/>
  <c r="L76" i="14"/>
  <c r="L77" i="14"/>
  <c r="L78" i="14"/>
  <c r="L79" i="14"/>
  <c r="L80" i="14"/>
  <c r="L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6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45" i="14"/>
  <c r="L7" i="14"/>
  <c r="K6" i="14"/>
  <c r="L6" i="14" s="1"/>
  <c r="K7" i="14"/>
  <c r="K8" i="14"/>
  <c r="L8" i="14" s="1"/>
  <c r="K9" i="14"/>
  <c r="L9" i="14" s="1"/>
  <c r="K10" i="14"/>
  <c r="L10" i="14" s="1"/>
  <c r="K11" i="14"/>
  <c r="L11" i="14" s="1"/>
  <c r="K12" i="14"/>
  <c r="L12" i="14" s="1"/>
  <c r="K13" i="14"/>
  <c r="L13" i="14" s="1"/>
  <c r="K14" i="14"/>
  <c r="L14" i="14" s="1"/>
  <c r="K15" i="14"/>
  <c r="L15" i="14" s="1"/>
  <c r="K16" i="14"/>
  <c r="L16" i="14" s="1"/>
  <c r="K17" i="14"/>
  <c r="L17" i="14" s="1"/>
  <c r="K18" i="14"/>
  <c r="L18" i="14" s="1"/>
  <c r="K4" i="14"/>
  <c r="L4" i="14" s="1"/>
  <c r="K5" i="14"/>
  <c r="L5" i="14" s="1"/>
  <c r="K3" i="14"/>
  <c r="L3" i="14" s="1"/>
  <c r="F24" i="18" l="1"/>
  <c r="F25" i="18"/>
  <c r="F26" i="18"/>
  <c r="F27" i="18"/>
  <c r="F28" i="18"/>
  <c r="F29" i="18"/>
  <c r="F30" i="18"/>
  <c r="F31" i="18"/>
  <c r="F32" i="18"/>
  <c r="C30" i="16"/>
  <c r="C31" i="16"/>
  <c r="C32" i="16"/>
  <c r="H34" i="18" l="1"/>
  <c r="H33" i="18"/>
  <c r="H32" i="18"/>
  <c r="H31" i="18"/>
  <c r="H30" i="18"/>
  <c r="H29" i="18"/>
  <c r="H28" i="18"/>
  <c r="H27" i="18"/>
  <c r="H26" i="18"/>
  <c r="H25" i="18"/>
  <c r="H24" i="18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35" i="16"/>
  <c r="H34" i="16"/>
  <c r="H33" i="16"/>
  <c r="H32" i="16"/>
  <c r="H31" i="16"/>
  <c r="H30" i="16"/>
  <c r="H29" i="16"/>
  <c r="H28" i="16"/>
  <c r="H27" i="16"/>
  <c r="H26" i="16"/>
  <c r="H25" i="16"/>
  <c r="H24" i="16"/>
  <c r="H24" i="15"/>
  <c r="H25" i="15"/>
  <c r="H26" i="15"/>
  <c r="H27" i="15"/>
  <c r="H28" i="15"/>
  <c r="H29" i="15"/>
  <c r="H30" i="15"/>
  <c r="H31" i="15"/>
  <c r="H32" i="15"/>
  <c r="H33" i="15"/>
  <c r="H34" i="15"/>
  <c r="H25" i="14"/>
  <c r="I25" i="14"/>
  <c r="H26" i="14"/>
  <c r="I26" i="14"/>
  <c r="H27" i="14"/>
  <c r="I27" i="14"/>
  <c r="H28" i="14"/>
  <c r="I28" i="14"/>
  <c r="H29" i="14"/>
  <c r="I29" i="14"/>
  <c r="H30" i="14"/>
  <c r="I30" i="14"/>
  <c r="G31" i="14"/>
  <c r="H31" i="14"/>
  <c r="I31" i="14"/>
  <c r="G32" i="14"/>
  <c r="H32" i="14"/>
  <c r="I32" i="14"/>
  <c r="G33" i="14"/>
  <c r="H33" i="14"/>
  <c r="I33" i="14"/>
  <c r="G34" i="14"/>
  <c r="H34" i="14"/>
  <c r="I34" i="14"/>
  <c r="H24" i="14"/>
  <c r="I24" i="14"/>
  <c r="L100" i="18" l="1"/>
  <c r="K100" i="18"/>
  <c r="L99" i="18"/>
  <c r="K99" i="18"/>
  <c r="L98" i="18"/>
  <c r="K98" i="18"/>
  <c r="L97" i="18"/>
  <c r="K97" i="18"/>
  <c r="L96" i="18"/>
  <c r="K96" i="18"/>
  <c r="L95" i="18"/>
  <c r="K95" i="18"/>
  <c r="L94" i="18"/>
  <c r="K94" i="18"/>
  <c r="L93" i="18"/>
  <c r="K93" i="18"/>
  <c r="L92" i="18"/>
  <c r="K92" i="18"/>
  <c r="L91" i="18"/>
  <c r="K91" i="18"/>
  <c r="L90" i="18"/>
  <c r="K90" i="18"/>
  <c r="L89" i="18"/>
  <c r="K89" i="18"/>
  <c r="L88" i="18"/>
  <c r="K88" i="18"/>
  <c r="L87" i="18"/>
  <c r="K87" i="18"/>
  <c r="L86" i="18"/>
  <c r="K86" i="18"/>
  <c r="L85" i="18"/>
  <c r="K85" i="18"/>
  <c r="L80" i="18"/>
  <c r="K80" i="18"/>
  <c r="L79" i="18"/>
  <c r="K79" i="18"/>
  <c r="L78" i="18"/>
  <c r="K78" i="18"/>
  <c r="L77" i="18"/>
  <c r="K77" i="18"/>
  <c r="L76" i="18"/>
  <c r="K76" i="18"/>
  <c r="L75" i="18"/>
  <c r="K75" i="18"/>
  <c r="L74" i="18"/>
  <c r="K74" i="18"/>
  <c r="L73" i="18"/>
  <c r="K73" i="18"/>
  <c r="L72" i="18"/>
  <c r="K72" i="18"/>
  <c r="L71" i="18"/>
  <c r="K71" i="18"/>
  <c r="L70" i="18"/>
  <c r="K70" i="18"/>
  <c r="L69" i="18"/>
  <c r="K69" i="18"/>
  <c r="L68" i="18"/>
  <c r="K68" i="18"/>
  <c r="L67" i="18"/>
  <c r="K67" i="18"/>
  <c r="L66" i="18"/>
  <c r="K66" i="18"/>
  <c r="L65" i="18"/>
  <c r="K65" i="18"/>
  <c r="L60" i="18"/>
  <c r="K60" i="18"/>
  <c r="L59" i="18"/>
  <c r="K59" i="18"/>
  <c r="L58" i="18"/>
  <c r="K58" i="18"/>
  <c r="L57" i="18"/>
  <c r="K57" i="18"/>
  <c r="L56" i="18"/>
  <c r="K56" i="18"/>
  <c r="L55" i="18"/>
  <c r="K55" i="18"/>
  <c r="L54" i="18"/>
  <c r="K54" i="18"/>
  <c r="L53" i="18"/>
  <c r="K53" i="18"/>
  <c r="L52" i="18"/>
  <c r="K52" i="18"/>
  <c r="L51" i="18"/>
  <c r="K51" i="18"/>
  <c r="L50" i="18"/>
  <c r="K50" i="18"/>
  <c r="L49" i="18"/>
  <c r="K49" i="18"/>
  <c r="L48" i="18"/>
  <c r="K48" i="18"/>
  <c r="L47" i="18"/>
  <c r="K47" i="18"/>
  <c r="L46" i="18"/>
  <c r="K46" i="18"/>
  <c r="L45" i="18"/>
  <c r="K45" i="18"/>
  <c r="D25" i="16" l="1"/>
  <c r="D24" i="16"/>
  <c r="E25" i="16"/>
  <c r="E24" i="16"/>
  <c r="I40" i="18" l="1"/>
  <c r="G40" i="18"/>
  <c r="F40" i="18"/>
  <c r="E40" i="18"/>
  <c r="D40" i="18"/>
  <c r="C40" i="18"/>
  <c r="B40" i="18"/>
  <c r="I39" i="18"/>
  <c r="G39" i="18"/>
  <c r="F39" i="18"/>
  <c r="E39" i="18"/>
  <c r="D39" i="18"/>
  <c r="C39" i="18"/>
  <c r="B39" i="18"/>
  <c r="I38" i="18"/>
  <c r="G38" i="18"/>
  <c r="F38" i="18"/>
  <c r="E38" i="18"/>
  <c r="D38" i="18"/>
  <c r="C38" i="18"/>
  <c r="B38" i="18"/>
  <c r="I37" i="18"/>
  <c r="G37" i="18"/>
  <c r="F37" i="18"/>
  <c r="E37" i="18"/>
  <c r="D37" i="18"/>
  <c r="C37" i="18"/>
  <c r="B37" i="18"/>
  <c r="I36" i="18"/>
  <c r="G36" i="18"/>
  <c r="F36" i="18"/>
  <c r="E36" i="18"/>
  <c r="D36" i="18"/>
  <c r="C36" i="18"/>
  <c r="B36" i="18"/>
  <c r="I35" i="18"/>
  <c r="G35" i="18"/>
  <c r="F35" i="18"/>
  <c r="E35" i="18"/>
  <c r="D35" i="18"/>
  <c r="C35" i="18"/>
  <c r="B35" i="18"/>
  <c r="I34" i="18"/>
  <c r="G34" i="18"/>
  <c r="F34" i="18"/>
  <c r="E34" i="18"/>
  <c r="D34" i="18"/>
  <c r="C34" i="18"/>
  <c r="B34" i="18"/>
  <c r="I33" i="18"/>
  <c r="F33" i="18"/>
  <c r="E33" i="18"/>
  <c r="D33" i="18"/>
  <c r="C33" i="18"/>
  <c r="B33" i="18"/>
  <c r="I32" i="18"/>
  <c r="E32" i="18"/>
  <c r="D32" i="18"/>
  <c r="C32" i="18"/>
  <c r="B32" i="18"/>
  <c r="I31" i="18"/>
  <c r="E31" i="18"/>
  <c r="D31" i="18"/>
  <c r="C31" i="18"/>
  <c r="B31" i="18"/>
  <c r="I30" i="18"/>
  <c r="E30" i="18"/>
  <c r="D30" i="18"/>
  <c r="C30" i="18"/>
  <c r="B30" i="18"/>
  <c r="I29" i="18"/>
  <c r="E29" i="18"/>
  <c r="D29" i="18"/>
  <c r="C29" i="18"/>
  <c r="B29" i="18"/>
  <c r="I28" i="18"/>
  <c r="E28" i="18"/>
  <c r="D28" i="18"/>
  <c r="C28" i="18"/>
  <c r="B28" i="18"/>
  <c r="I27" i="18"/>
  <c r="E27" i="18"/>
  <c r="D27" i="18"/>
  <c r="C27" i="18"/>
  <c r="B27" i="18"/>
  <c r="I26" i="18"/>
  <c r="E26" i="18"/>
  <c r="D26" i="18"/>
  <c r="C26" i="18"/>
  <c r="B26" i="18"/>
  <c r="I25" i="18"/>
  <c r="E25" i="18"/>
  <c r="D25" i="18"/>
  <c r="C25" i="18"/>
  <c r="B25" i="18"/>
  <c r="I24" i="18"/>
  <c r="E24" i="18"/>
  <c r="D24" i="18"/>
  <c r="C24" i="18"/>
  <c r="B24" i="18"/>
  <c r="K18" i="18"/>
  <c r="L18" i="18" s="1"/>
  <c r="K17" i="18"/>
  <c r="L17" i="18" s="1"/>
  <c r="K16" i="18"/>
  <c r="L16" i="18" s="1"/>
  <c r="K15" i="18"/>
  <c r="L15" i="18" s="1"/>
  <c r="K14" i="18"/>
  <c r="L14" i="18" s="1"/>
  <c r="K13" i="18"/>
  <c r="L13" i="18" s="1"/>
  <c r="K12" i="18"/>
  <c r="L12" i="18" s="1"/>
  <c r="K11" i="18"/>
  <c r="L11" i="18" s="1"/>
  <c r="K10" i="18"/>
  <c r="K9" i="18"/>
  <c r="L9" i="18" s="1"/>
  <c r="K8" i="18"/>
  <c r="L8" i="18" s="1"/>
  <c r="K7" i="18"/>
  <c r="K6" i="18"/>
  <c r="K5" i="18"/>
  <c r="L5" i="18" s="1"/>
  <c r="K4" i="18"/>
  <c r="L4" i="18" s="1"/>
  <c r="K3" i="18"/>
  <c r="L3" i="18" s="1"/>
  <c r="I40" i="17"/>
  <c r="G40" i="17"/>
  <c r="F40" i="17"/>
  <c r="E40" i="17"/>
  <c r="D40" i="17"/>
  <c r="C40" i="17"/>
  <c r="B40" i="17"/>
  <c r="I39" i="17"/>
  <c r="G39" i="17"/>
  <c r="F39" i="17"/>
  <c r="E39" i="17"/>
  <c r="D39" i="17"/>
  <c r="C39" i="17"/>
  <c r="B39" i="17"/>
  <c r="I38" i="17"/>
  <c r="G38" i="17"/>
  <c r="F38" i="17"/>
  <c r="E38" i="17"/>
  <c r="D38" i="17"/>
  <c r="C38" i="17"/>
  <c r="B38" i="17"/>
  <c r="I37" i="17"/>
  <c r="G37" i="17"/>
  <c r="F37" i="17"/>
  <c r="E37" i="17"/>
  <c r="D37" i="17"/>
  <c r="C37" i="17"/>
  <c r="B37" i="17"/>
  <c r="I36" i="17"/>
  <c r="G36" i="17"/>
  <c r="F36" i="17"/>
  <c r="E36" i="17"/>
  <c r="D36" i="17"/>
  <c r="C36" i="17"/>
  <c r="B36" i="17"/>
  <c r="I35" i="17"/>
  <c r="F35" i="17"/>
  <c r="E35" i="17"/>
  <c r="D35" i="17"/>
  <c r="C35" i="17"/>
  <c r="B35" i="17"/>
  <c r="I34" i="17"/>
  <c r="F34" i="17"/>
  <c r="E34" i="17"/>
  <c r="D34" i="17"/>
  <c r="C34" i="17"/>
  <c r="B34" i="17"/>
  <c r="I33" i="17"/>
  <c r="F33" i="17"/>
  <c r="E33" i="17"/>
  <c r="D33" i="17"/>
  <c r="C33" i="17"/>
  <c r="B33" i="17"/>
  <c r="I32" i="17"/>
  <c r="F32" i="17"/>
  <c r="E32" i="17"/>
  <c r="D32" i="17"/>
  <c r="C32" i="17"/>
  <c r="B32" i="17"/>
  <c r="I31" i="17"/>
  <c r="F31" i="17"/>
  <c r="E31" i="17"/>
  <c r="D31" i="17"/>
  <c r="C31" i="17"/>
  <c r="B31" i="17"/>
  <c r="I30" i="17"/>
  <c r="F30" i="17"/>
  <c r="E30" i="17"/>
  <c r="D30" i="17"/>
  <c r="C30" i="17"/>
  <c r="B30" i="17"/>
  <c r="I29" i="17"/>
  <c r="F29" i="17"/>
  <c r="E29" i="17"/>
  <c r="D29" i="17"/>
  <c r="C29" i="17"/>
  <c r="B29" i="17"/>
  <c r="I28" i="17"/>
  <c r="F28" i="17"/>
  <c r="E28" i="17"/>
  <c r="D28" i="17"/>
  <c r="C28" i="17"/>
  <c r="B28" i="17"/>
  <c r="I27" i="17"/>
  <c r="F27" i="17"/>
  <c r="E27" i="17"/>
  <c r="D27" i="17"/>
  <c r="C27" i="17"/>
  <c r="B27" i="17"/>
  <c r="I26" i="17"/>
  <c r="F26" i="17"/>
  <c r="E26" i="17"/>
  <c r="D26" i="17"/>
  <c r="C26" i="17"/>
  <c r="B26" i="17"/>
  <c r="I25" i="17"/>
  <c r="F25" i="17"/>
  <c r="E25" i="17"/>
  <c r="D25" i="17"/>
  <c r="C25" i="17"/>
  <c r="B25" i="17"/>
  <c r="I24" i="17"/>
  <c r="F24" i="17"/>
  <c r="E24" i="17"/>
  <c r="D24" i="17"/>
  <c r="C24" i="17"/>
  <c r="B24" i="17"/>
  <c r="I40" i="16"/>
  <c r="G40" i="16"/>
  <c r="F40" i="16"/>
  <c r="E40" i="16"/>
  <c r="D40" i="16"/>
  <c r="C40" i="16"/>
  <c r="B40" i="16"/>
  <c r="I39" i="16"/>
  <c r="G39" i="16"/>
  <c r="F39" i="16"/>
  <c r="E39" i="16"/>
  <c r="D39" i="16"/>
  <c r="C39" i="16"/>
  <c r="B39" i="16"/>
  <c r="I38" i="16"/>
  <c r="G38" i="16"/>
  <c r="F38" i="16"/>
  <c r="E38" i="16"/>
  <c r="D38" i="16"/>
  <c r="C38" i="16"/>
  <c r="B38" i="16"/>
  <c r="I37" i="16"/>
  <c r="G37" i="16"/>
  <c r="F37" i="16"/>
  <c r="E37" i="16"/>
  <c r="D37" i="16"/>
  <c r="C37" i="16"/>
  <c r="B37" i="16"/>
  <c r="I36" i="16"/>
  <c r="G36" i="16"/>
  <c r="F36" i="16"/>
  <c r="E36" i="16"/>
  <c r="D36" i="16"/>
  <c r="C36" i="16"/>
  <c r="B36" i="16"/>
  <c r="I35" i="16"/>
  <c r="G35" i="16"/>
  <c r="F35" i="16"/>
  <c r="E35" i="16"/>
  <c r="D35" i="16"/>
  <c r="C35" i="16"/>
  <c r="B35" i="16"/>
  <c r="I34" i="16"/>
  <c r="G34" i="16"/>
  <c r="F34" i="16"/>
  <c r="E34" i="16"/>
  <c r="D34" i="16"/>
  <c r="C34" i="16"/>
  <c r="B34" i="16"/>
  <c r="I33" i="16"/>
  <c r="G33" i="16"/>
  <c r="F33" i="16"/>
  <c r="E33" i="16"/>
  <c r="D33" i="16"/>
  <c r="C33" i="16"/>
  <c r="B33" i="16"/>
  <c r="I32" i="16"/>
  <c r="G32" i="16"/>
  <c r="F32" i="16"/>
  <c r="E32" i="16"/>
  <c r="D32" i="16"/>
  <c r="B32" i="16"/>
  <c r="I31" i="16"/>
  <c r="G31" i="16"/>
  <c r="F31" i="16"/>
  <c r="E31" i="16"/>
  <c r="D31" i="16"/>
  <c r="B31" i="16"/>
  <c r="I30" i="16"/>
  <c r="F30" i="16"/>
  <c r="E30" i="16"/>
  <c r="D30" i="16"/>
  <c r="B30" i="16"/>
  <c r="I29" i="16"/>
  <c r="F29" i="16"/>
  <c r="E29" i="16"/>
  <c r="D29" i="16"/>
  <c r="C29" i="16"/>
  <c r="B29" i="16"/>
  <c r="I28" i="16"/>
  <c r="F28" i="16"/>
  <c r="E28" i="16"/>
  <c r="D28" i="16"/>
  <c r="C28" i="16"/>
  <c r="B28" i="16"/>
  <c r="I27" i="16"/>
  <c r="F27" i="16"/>
  <c r="E27" i="16"/>
  <c r="D27" i="16"/>
  <c r="C27" i="16"/>
  <c r="B27" i="16"/>
  <c r="I26" i="16"/>
  <c r="F26" i="16"/>
  <c r="E26" i="16"/>
  <c r="D26" i="16"/>
  <c r="C26" i="16"/>
  <c r="B26" i="16"/>
  <c r="I25" i="16"/>
  <c r="F25" i="16"/>
  <c r="C25" i="16"/>
  <c r="B25" i="16"/>
  <c r="I24" i="16"/>
  <c r="F24" i="16"/>
  <c r="C24" i="16"/>
  <c r="B24" i="16"/>
  <c r="I40" i="15"/>
  <c r="G40" i="15"/>
  <c r="F40" i="15"/>
  <c r="E40" i="15"/>
  <c r="D40" i="15"/>
  <c r="C40" i="15"/>
  <c r="B40" i="15"/>
  <c r="I39" i="15"/>
  <c r="G39" i="15"/>
  <c r="F39" i="15"/>
  <c r="E39" i="15"/>
  <c r="D39" i="15"/>
  <c r="C39" i="15"/>
  <c r="B39" i="15"/>
  <c r="I38" i="15"/>
  <c r="G38" i="15"/>
  <c r="F38" i="15"/>
  <c r="E38" i="15"/>
  <c r="D38" i="15"/>
  <c r="C38" i="15"/>
  <c r="B38" i="15"/>
  <c r="I37" i="15"/>
  <c r="G37" i="15"/>
  <c r="F37" i="15"/>
  <c r="E37" i="15"/>
  <c r="D37" i="15"/>
  <c r="C37" i="15"/>
  <c r="B37" i="15"/>
  <c r="I36" i="15"/>
  <c r="G36" i="15"/>
  <c r="F36" i="15"/>
  <c r="E36" i="15"/>
  <c r="D36" i="15"/>
  <c r="C36" i="15"/>
  <c r="B36" i="15"/>
  <c r="I35" i="15"/>
  <c r="F35" i="15"/>
  <c r="E35" i="15"/>
  <c r="D35" i="15"/>
  <c r="C35" i="15"/>
  <c r="B35" i="15"/>
  <c r="I34" i="15"/>
  <c r="F34" i="15"/>
  <c r="E34" i="15"/>
  <c r="D34" i="15"/>
  <c r="C34" i="15"/>
  <c r="B34" i="15"/>
  <c r="I33" i="15"/>
  <c r="F33" i="15"/>
  <c r="E33" i="15"/>
  <c r="D33" i="15"/>
  <c r="C33" i="15"/>
  <c r="B33" i="15"/>
  <c r="I32" i="15"/>
  <c r="F32" i="15"/>
  <c r="E32" i="15"/>
  <c r="D32" i="15"/>
  <c r="C32" i="15"/>
  <c r="B32" i="15"/>
  <c r="I31" i="15"/>
  <c r="F31" i="15"/>
  <c r="E31" i="15"/>
  <c r="D31" i="15"/>
  <c r="C31" i="15"/>
  <c r="B31" i="15"/>
  <c r="I30" i="15"/>
  <c r="F30" i="15"/>
  <c r="E30" i="15"/>
  <c r="D30" i="15"/>
  <c r="C30" i="15"/>
  <c r="B30" i="15"/>
  <c r="I29" i="15"/>
  <c r="F29" i="15"/>
  <c r="E29" i="15"/>
  <c r="D29" i="15"/>
  <c r="C29" i="15"/>
  <c r="B29" i="15"/>
  <c r="I28" i="15"/>
  <c r="F28" i="15"/>
  <c r="E28" i="15"/>
  <c r="D28" i="15"/>
  <c r="C28" i="15"/>
  <c r="B28" i="15"/>
  <c r="I27" i="15"/>
  <c r="F27" i="15"/>
  <c r="E27" i="15"/>
  <c r="D27" i="15"/>
  <c r="C27" i="15"/>
  <c r="B27" i="15"/>
  <c r="I26" i="15"/>
  <c r="F26" i="15"/>
  <c r="E26" i="15"/>
  <c r="D26" i="15"/>
  <c r="C26" i="15"/>
  <c r="B26" i="15"/>
  <c r="I25" i="15"/>
  <c r="F25" i="15"/>
  <c r="E25" i="15"/>
  <c r="D25" i="15"/>
  <c r="C25" i="15"/>
  <c r="B25" i="15"/>
  <c r="I24" i="15"/>
  <c r="F24" i="15"/>
  <c r="E24" i="15"/>
  <c r="D24" i="15"/>
  <c r="C24" i="15"/>
  <c r="B24" i="15"/>
  <c r="B24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C25" i="14"/>
  <c r="D25" i="14"/>
  <c r="F25" i="14"/>
  <c r="C26" i="14"/>
  <c r="D26" i="14"/>
  <c r="F26" i="14"/>
  <c r="C27" i="14"/>
  <c r="D27" i="14"/>
  <c r="F27" i="14"/>
  <c r="C28" i="14"/>
  <c r="D28" i="14"/>
  <c r="F28" i="14"/>
  <c r="C29" i="14"/>
  <c r="D29" i="14"/>
  <c r="F29" i="14"/>
  <c r="C30" i="14"/>
  <c r="D30" i="14"/>
  <c r="F30" i="14"/>
  <c r="C31" i="14"/>
  <c r="D31" i="14"/>
  <c r="F31" i="14"/>
  <c r="C32" i="14"/>
  <c r="D32" i="14"/>
  <c r="F32" i="14"/>
  <c r="C33" i="14"/>
  <c r="D33" i="14"/>
  <c r="F33" i="14"/>
  <c r="C34" i="14"/>
  <c r="D34" i="14"/>
  <c r="F34" i="14"/>
  <c r="C35" i="14"/>
  <c r="D35" i="14"/>
  <c r="F35" i="14"/>
  <c r="G35" i="14"/>
  <c r="I35" i="14"/>
  <c r="C36" i="14"/>
  <c r="D36" i="14"/>
  <c r="F36" i="14"/>
  <c r="G36" i="14"/>
  <c r="I36" i="14"/>
  <c r="C37" i="14"/>
  <c r="D37" i="14"/>
  <c r="F37" i="14"/>
  <c r="G37" i="14"/>
  <c r="I37" i="14"/>
  <c r="C38" i="14"/>
  <c r="D38" i="14"/>
  <c r="F38" i="14"/>
  <c r="G38" i="14"/>
  <c r="I38" i="14"/>
  <c r="C39" i="14"/>
  <c r="D39" i="14"/>
  <c r="F39" i="14"/>
  <c r="G39" i="14"/>
  <c r="I39" i="14"/>
  <c r="C40" i="14"/>
  <c r="D40" i="14"/>
  <c r="E40" i="14"/>
  <c r="F40" i="14"/>
  <c r="G40" i="14"/>
  <c r="I40" i="14"/>
  <c r="F24" i="14"/>
  <c r="D24" i="14"/>
  <c r="B25" i="14"/>
  <c r="B26" i="14"/>
  <c r="B27" i="14"/>
  <c r="B28" i="14"/>
  <c r="B29" i="14"/>
  <c r="C24" i="14"/>
  <c r="B30" i="14"/>
  <c r="B31" i="14"/>
  <c r="B32" i="14"/>
  <c r="B33" i="14"/>
  <c r="B34" i="14"/>
  <c r="B35" i="14"/>
  <c r="B36" i="14"/>
  <c r="B37" i="14"/>
  <c r="B38" i="14"/>
  <c r="B39" i="14"/>
  <c r="B40" i="14"/>
  <c r="L37" i="17" l="1"/>
  <c r="L28" i="17"/>
  <c r="L32" i="17"/>
  <c r="L36" i="17"/>
  <c r="L27" i="17"/>
  <c r="L31" i="17"/>
  <c r="L35" i="17"/>
  <c r="L26" i="17"/>
  <c r="L30" i="17"/>
  <c r="L34" i="17"/>
  <c r="L40" i="17"/>
  <c r="L39" i="17"/>
  <c r="L25" i="17"/>
  <c r="L29" i="17"/>
  <c r="L33" i="17"/>
  <c r="L38" i="17"/>
  <c r="K37" i="17"/>
  <c r="K40" i="17"/>
  <c r="K28" i="17"/>
  <c r="K32" i="17"/>
  <c r="K36" i="17"/>
  <c r="K27" i="17"/>
  <c r="K31" i="17"/>
  <c r="K35" i="17"/>
  <c r="K26" i="17"/>
  <c r="K30" i="17"/>
  <c r="K34" i="17"/>
  <c r="K39" i="17"/>
  <c r="K25" i="17"/>
  <c r="K29" i="17"/>
  <c r="K33" i="17"/>
  <c r="K38" i="17"/>
  <c r="L24" i="17"/>
  <c r="K24" i="17"/>
  <c r="K34" i="16"/>
  <c r="L34" i="16"/>
  <c r="L33" i="16"/>
  <c r="L29" i="16"/>
  <c r="L40" i="16"/>
  <c r="K26" i="16"/>
  <c r="L26" i="16"/>
  <c r="L32" i="16"/>
  <c r="L39" i="16"/>
  <c r="L25" i="16"/>
  <c r="L28" i="16"/>
  <c r="L38" i="16"/>
  <c r="L31" i="16"/>
  <c r="L37" i="16"/>
  <c r="K30" i="16"/>
  <c r="L30" i="16"/>
  <c r="L27" i="16"/>
  <c r="L36" i="16"/>
  <c r="L35" i="16"/>
  <c r="K33" i="16"/>
  <c r="K29" i="16"/>
  <c r="K40" i="16"/>
  <c r="K32" i="16"/>
  <c r="K39" i="16"/>
  <c r="K25" i="16"/>
  <c r="K28" i="16"/>
  <c r="K38" i="16"/>
  <c r="K31" i="16"/>
  <c r="K37" i="16"/>
  <c r="K27" i="16"/>
  <c r="K36" i="16"/>
  <c r="K35" i="16"/>
  <c r="K24" i="16"/>
  <c r="L24" i="16"/>
  <c r="L26" i="15"/>
  <c r="L30" i="15"/>
  <c r="L34" i="15"/>
  <c r="L40" i="15"/>
  <c r="L39" i="15"/>
  <c r="L25" i="15"/>
  <c r="L29" i="15"/>
  <c r="L33" i="15"/>
  <c r="L38" i="15"/>
  <c r="L37" i="15"/>
  <c r="L28" i="15"/>
  <c r="L32" i="15"/>
  <c r="L36" i="15"/>
  <c r="L27" i="15"/>
  <c r="L31" i="15"/>
  <c r="L35" i="15"/>
  <c r="K26" i="15"/>
  <c r="K30" i="15"/>
  <c r="K34" i="15"/>
  <c r="K40" i="15"/>
  <c r="K39" i="15"/>
  <c r="K25" i="15"/>
  <c r="K29" i="15"/>
  <c r="K33" i="15"/>
  <c r="K38" i="15"/>
  <c r="K37" i="15"/>
  <c r="K28" i="15"/>
  <c r="K32" i="15"/>
  <c r="K36" i="15"/>
  <c r="K27" i="15"/>
  <c r="K31" i="15"/>
  <c r="K35" i="15"/>
  <c r="L24" i="15"/>
  <c r="K24" i="15"/>
  <c r="L36" i="14"/>
  <c r="L29" i="14"/>
  <c r="L33" i="14"/>
  <c r="L30" i="14"/>
  <c r="L25" i="14"/>
  <c r="L32" i="14"/>
  <c r="L38" i="14"/>
  <c r="L35" i="14"/>
  <c r="L28" i="14"/>
  <c r="L34" i="14"/>
  <c r="L26" i="14"/>
  <c r="L27" i="14"/>
  <c r="L39" i="14"/>
  <c r="L31" i="14"/>
  <c r="L37" i="14"/>
  <c r="L40" i="14"/>
  <c r="K30" i="14"/>
  <c r="K29" i="14"/>
  <c r="K36" i="14"/>
  <c r="K33" i="14"/>
  <c r="K32" i="14"/>
  <c r="K25" i="14"/>
  <c r="L24" i="14"/>
  <c r="K38" i="14"/>
  <c r="K28" i="14"/>
  <c r="K35" i="14"/>
  <c r="K34" i="14"/>
  <c r="K27" i="14"/>
  <c r="K26" i="14"/>
  <c r="K40" i="14"/>
  <c r="K39" i="14"/>
  <c r="K31" i="14"/>
  <c r="K37" i="14"/>
  <c r="K24" i="14"/>
  <c r="L10" i="18"/>
  <c r="L6" i="18"/>
  <c r="L7" i="18"/>
  <c r="L25" i="18"/>
  <c r="K25" i="18"/>
  <c r="L28" i="18"/>
  <c r="K28" i="18"/>
  <c r="L24" i="18"/>
  <c r="K24" i="18"/>
  <c r="K33" i="18"/>
  <c r="L33" i="18"/>
  <c r="L40" i="18"/>
  <c r="K40" i="18"/>
  <c r="L30" i="18"/>
  <c r="K30" i="18"/>
  <c r="L39" i="18"/>
  <c r="K39" i="18"/>
  <c r="L27" i="18"/>
  <c r="K27" i="18"/>
  <c r="L38" i="18"/>
  <c r="K38" i="18"/>
  <c r="L32" i="18"/>
  <c r="K32" i="18"/>
  <c r="K37" i="18"/>
  <c r="L37" i="18"/>
  <c r="K29" i="18"/>
  <c r="L29" i="18"/>
  <c r="L36" i="18"/>
  <c r="K36" i="18"/>
  <c r="L26" i="18"/>
  <c r="K26" i="18"/>
  <c r="L35" i="18"/>
  <c r="K35" i="18"/>
  <c r="L31" i="18"/>
  <c r="K31" i="18"/>
  <c r="L34" i="18"/>
  <c r="K34" i="18"/>
</calcChain>
</file>

<file path=xl/sharedStrings.xml><?xml version="1.0" encoding="utf-8"?>
<sst xmlns="http://schemas.openxmlformats.org/spreadsheetml/2006/main" count="661" uniqueCount="27">
  <si>
    <t>Intel</t>
  </si>
  <si>
    <t>SNR</t>
  </si>
  <si>
    <t>Avarge</t>
  </si>
  <si>
    <t>Span</t>
  </si>
  <si>
    <t>Maximum throughput</t>
  </si>
  <si>
    <t>Qualcomm</t>
  </si>
  <si>
    <t>Apple</t>
  </si>
  <si>
    <t>Ericsson</t>
  </si>
  <si>
    <t>Tput</t>
  </si>
  <si>
    <t>Throughput statistics (T-put vs SNR), [Mbps]</t>
  </si>
  <si>
    <t>Throughput statistics (SNR vs % of max T-put), [dB]</t>
  </si>
  <si>
    <t>BLER statisctics</t>
  </si>
  <si>
    <t>RI statisctics</t>
  </si>
  <si>
    <t>CQI statisctics</t>
  </si>
  <si>
    <t>Huawei</t>
  </si>
  <si>
    <t>MediaTek</t>
  </si>
  <si>
    <t>Average</t>
  </si>
  <si>
    <t>Median</t>
  </si>
  <si>
    <t>Nokia</t>
  </si>
  <si>
    <t>Samsung</t>
  </si>
  <si>
    <t>0.0+</t>
  </si>
  <si>
    <t>CMCC</t>
    <phoneticPr fontId="1" type="noConversion"/>
  </si>
  <si>
    <t>Company1</t>
  </si>
  <si>
    <t>Company4</t>
  </si>
  <si>
    <t>Company5</t>
  </si>
  <si>
    <t>Company8</t>
  </si>
  <si>
    <t>Company9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</si>
</sst>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1" applyNumberFormat="1" applyFont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2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2x2'!$B$3:$B$18</c:f>
              <c:numCache>
                <c:formatCode>0.00</c:formatCode>
                <c:ptCount val="16"/>
                <c:pt idx="0">
                  <c:v>3.28</c:v>
                </c:pt>
                <c:pt idx="1">
                  <c:v>4.5999999999999996</c:v>
                </c:pt>
                <c:pt idx="2">
                  <c:v>6.21</c:v>
                </c:pt>
                <c:pt idx="3">
                  <c:v>7.95</c:v>
                </c:pt>
                <c:pt idx="4">
                  <c:v>9.8800000000000008</c:v>
                </c:pt>
                <c:pt idx="5">
                  <c:v>12.16</c:v>
                </c:pt>
                <c:pt idx="6">
                  <c:v>14.35</c:v>
                </c:pt>
                <c:pt idx="7">
                  <c:v>17.010000000000002</c:v>
                </c:pt>
                <c:pt idx="8">
                  <c:v>19.670000000000002</c:v>
                </c:pt>
                <c:pt idx="9">
                  <c:v>22.42</c:v>
                </c:pt>
                <c:pt idx="10">
                  <c:v>24.8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08-40E4-8398-B2A6B9C49175}"/>
            </c:ext>
          </c:extLst>
        </c:ser>
        <c:ser>
          <c:idx val="4"/>
          <c:order val="1"/>
          <c:tx>
            <c:strRef>
              <c:f>'FR1 FDD 2x2'!$C$2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2x2'!$C$3:$C$18</c:f>
              <c:numCache>
                <c:formatCode>0.00</c:formatCode>
                <c:ptCount val="16"/>
                <c:pt idx="0">
                  <c:v>3.1</c:v>
                </c:pt>
                <c:pt idx="1">
                  <c:v>4.2</c:v>
                </c:pt>
                <c:pt idx="2">
                  <c:v>5.9</c:v>
                </c:pt>
                <c:pt idx="3">
                  <c:v>7.9</c:v>
                </c:pt>
                <c:pt idx="4">
                  <c:v>10.1</c:v>
                </c:pt>
                <c:pt idx="5">
                  <c:v>12.3</c:v>
                </c:pt>
                <c:pt idx="6">
                  <c:v>14.8</c:v>
                </c:pt>
                <c:pt idx="7">
                  <c:v>17.5</c:v>
                </c:pt>
                <c:pt idx="8">
                  <c:v>20.7</c:v>
                </c:pt>
                <c:pt idx="9">
                  <c:v>23.4</c:v>
                </c:pt>
                <c:pt idx="10">
                  <c:v>26.3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08-40E4-8398-B2A6B9C49175}"/>
            </c:ext>
          </c:extLst>
        </c:ser>
        <c:ser>
          <c:idx val="0"/>
          <c:order val="2"/>
          <c:tx>
            <c:strRef>
              <c:f>'FR1 FDD 2x2'!$D$2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2x2'!$D$3:$D$18</c:f>
              <c:numCache>
                <c:formatCode>0.00</c:formatCode>
                <c:ptCount val="16"/>
                <c:pt idx="0">
                  <c:v>4</c:v>
                </c:pt>
                <c:pt idx="1">
                  <c:v>5.8</c:v>
                </c:pt>
                <c:pt idx="2">
                  <c:v>7.6</c:v>
                </c:pt>
                <c:pt idx="3">
                  <c:v>9.6</c:v>
                </c:pt>
                <c:pt idx="4">
                  <c:v>11.7</c:v>
                </c:pt>
                <c:pt idx="5">
                  <c:v>14</c:v>
                </c:pt>
                <c:pt idx="6">
                  <c:v>16.7</c:v>
                </c:pt>
                <c:pt idx="7">
                  <c:v>19.5</c:v>
                </c:pt>
                <c:pt idx="8">
                  <c:v>22.7</c:v>
                </c:pt>
                <c:pt idx="9">
                  <c:v>25.7</c:v>
                </c:pt>
                <c:pt idx="10">
                  <c:v>28.1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E08-40E4-8398-B2A6B9C49175}"/>
            </c:ext>
          </c:extLst>
        </c:ser>
        <c:ser>
          <c:idx val="5"/>
          <c:order val="3"/>
          <c:tx>
            <c:strRef>
              <c:f>'FR1 FDD 2x2'!$E$2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2x2'!$E$3:$E$18</c:f>
              <c:numCache>
                <c:formatCode>0.00</c:formatCode>
                <c:ptCount val="16"/>
                <c:pt idx="0">
                  <c:v>3.49132</c:v>
                </c:pt>
                <c:pt idx="1">
                  <c:v>4.9426100000000002</c:v>
                </c:pt>
                <c:pt idx="2">
                  <c:v>6.5184199999999999</c:v>
                </c:pt>
                <c:pt idx="3">
                  <c:v>8.0752400000000009</c:v>
                </c:pt>
                <c:pt idx="4">
                  <c:v>9.8203399999999998</c:v>
                </c:pt>
                <c:pt idx="5">
                  <c:v>11.8466</c:v>
                </c:pt>
                <c:pt idx="6">
                  <c:v>13.9421</c:v>
                </c:pt>
                <c:pt idx="7">
                  <c:v>15.9099</c:v>
                </c:pt>
                <c:pt idx="8">
                  <c:v>18.226700000000001</c:v>
                </c:pt>
                <c:pt idx="9">
                  <c:v>20.916499999999999</c:v>
                </c:pt>
                <c:pt idx="10">
                  <c:v>24.028300000000002</c:v>
                </c:pt>
                <c:pt idx="11">
                  <c:v>27.118300000000001</c:v>
                </c:pt>
                <c:pt idx="12">
                  <c:v>29.923100000000002</c:v>
                </c:pt>
                <c:pt idx="13">
                  <c:v>32.795499999999997</c:v>
                </c:pt>
                <c:pt idx="14">
                  <c:v>36.440100000000001</c:v>
                </c:pt>
                <c:pt idx="15">
                  <c:v>40.441899999999997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08-40E4-8398-B2A6B9C49175}"/>
            </c:ext>
          </c:extLst>
        </c:ser>
        <c:ser>
          <c:idx val="6"/>
          <c:order val="4"/>
          <c:tx>
            <c:strRef>
              <c:f>'FR1 FDD 2x2'!$F$2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2x2'!$F$3:$F$18</c:f>
              <c:numCache>
                <c:formatCode>0.00</c:formatCode>
                <c:ptCount val="16"/>
                <c:pt idx="0">
                  <c:v>3.37</c:v>
                </c:pt>
                <c:pt idx="1">
                  <c:v>4.8099999999999996</c:v>
                </c:pt>
                <c:pt idx="2">
                  <c:v>6.45</c:v>
                </c:pt>
                <c:pt idx="3">
                  <c:v>8.56</c:v>
                </c:pt>
                <c:pt idx="4">
                  <c:v>11.07</c:v>
                </c:pt>
                <c:pt idx="5">
                  <c:v>13.53</c:v>
                </c:pt>
                <c:pt idx="6">
                  <c:v>16.100000000000001</c:v>
                </c:pt>
                <c:pt idx="7">
                  <c:v>19</c:v>
                </c:pt>
                <c:pt idx="8">
                  <c:v>21.47</c:v>
                </c:pt>
                <c:pt idx="9">
                  <c:v>24.59</c:v>
                </c:pt>
                <c:pt idx="10">
                  <c:v>26.95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E08-40E4-8398-B2A6B9C49175}"/>
            </c:ext>
          </c:extLst>
        </c:ser>
        <c:ser>
          <c:idx val="7"/>
          <c:order val="5"/>
          <c:tx>
            <c:strRef>
              <c:f>'FR1 FDD 2x2'!$G$2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2x2'!$G$3:$G$18</c:f>
              <c:numCache>
                <c:formatCode>0.00</c:formatCode>
                <c:ptCount val="16"/>
                <c:pt idx="0">
                  <c:v>3.92</c:v>
                </c:pt>
                <c:pt idx="1">
                  <c:v>5.63</c:v>
                </c:pt>
                <c:pt idx="2">
                  <c:v>7.47</c:v>
                </c:pt>
                <c:pt idx="3">
                  <c:v>9.34</c:v>
                </c:pt>
                <c:pt idx="4">
                  <c:v>11.08</c:v>
                </c:pt>
                <c:pt idx="5">
                  <c:v>13.13</c:v>
                </c:pt>
                <c:pt idx="6">
                  <c:v>16.09</c:v>
                </c:pt>
                <c:pt idx="7">
                  <c:v>19.329999999999998</c:v>
                </c:pt>
                <c:pt idx="8">
                  <c:v>22.28</c:v>
                </c:pt>
                <c:pt idx="9">
                  <c:v>25.13</c:v>
                </c:pt>
                <c:pt idx="10">
                  <c:v>28.75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B5-4125-B872-AB64A50B11D6}"/>
            </c:ext>
          </c:extLst>
        </c:ser>
        <c:ser>
          <c:idx val="1"/>
          <c:order val="6"/>
          <c:tx>
            <c:strRef>
              <c:f>'FR1 FDD 2x2'!$H$2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2x2'!$H$3:$H$18</c:f>
              <c:numCache>
                <c:formatCode>0.00</c:formatCode>
                <c:ptCount val="16"/>
                <c:pt idx="0">
                  <c:v>4.12</c:v>
                </c:pt>
                <c:pt idx="1">
                  <c:v>5.65</c:v>
                </c:pt>
                <c:pt idx="2">
                  <c:v>7.39</c:v>
                </c:pt>
                <c:pt idx="3">
                  <c:v>9.27</c:v>
                </c:pt>
                <c:pt idx="4">
                  <c:v>11.25</c:v>
                </c:pt>
                <c:pt idx="5">
                  <c:v>13.36</c:v>
                </c:pt>
                <c:pt idx="6">
                  <c:v>15.41</c:v>
                </c:pt>
                <c:pt idx="7">
                  <c:v>16.98</c:v>
                </c:pt>
                <c:pt idx="8">
                  <c:v>19.79</c:v>
                </c:pt>
                <c:pt idx="9">
                  <c:v>23.06</c:v>
                </c:pt>
                <c:pt idx="10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E08-40E4-8398-B2A6B9C49175}"/>
            </c:ext>
          </c:extLst>
        </c:ser>
        <c:ser>
          <c:idx val="8"/>
          <c:order val="7"/>
          <c:tx>
            <c:strRef>
              <c:f>'FR1 FDD 2x2'!$I$2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2x2'!$I$3:$I$18</c:f>
              <c:numCache>
                <c:formatCode>0.00</c:formatCode>
                <c:ptCount val="16"/>
                <c:pt idx="0">
                  <c:v>3.37</c:v>
                </c:pt>
                <c:pt idx="1">
                  <c:v>5.25</c:v>
                </c:pt>
                <c:pt idx="2">
                  <c:v>6.99</c:v>
                </c:pt>
                <c:pt idx="3">
                  <c:v>9.2100000000000009</c:v>
                </c:pt>
                <c:pt idx="4">
                  <c:v>10.53</c:v>
                </c:pt>
                <c:pt idx="5">
                  <c:v>12.66</c:v>
                </c:pt>
                <c:pt idx="6">
                  <c:v>14.66</c:v>
                </c:pt>
                <c:pt idx="7">
                  <c:v>16.91</c:v>
                </c:pt>
                <c:pt idx="8">
                  <c:v>19.52</c:v>
                </c:pt>
                <c:pt idx="9">
                  <c:v>22.57</c:v>
                </c:pt>
                <c:pt idx="10">
                  <c:v>25.75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B5-4125-B872-AB64A50B11D6}"/>
            </c:ext>
          </c:extLst>
        </c:ser>
        <c:ser>
          <c:idx val="2"/>
          <c:order val="8"/>
          <c:tx>
            <c:strRef>
              <c:f>'FR1 FDD 2x2'!$J$2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2x2'!$J$3:$J$18</c:f>
              <c:numCache>
                <c:formatCode>0.00</c:formatCode>
                <c:ptCount val="16"/>
                <c:pt idx="0">
                  <c:v>3.02</c:v>
                </c:pt>
                <c:pt idx="1">
                  <c:v>4.5599999999999996</c:v>
                </c:pt>
                <c:pt idx="2">
                  <c:v>6.49</c:v>
                </c:pt>
                <c:pt idx="3">
                  <c:v>8.19</c:v>
                </c:pt>
                <c:pt idx="4">
                  <c:v>9.98</c:v>
                </c:pt>
                <c:pt idx="5">
                  <c:v>11.87</c:v>
                </c:pt>
                <c:pt idx="6">
                  <c:v>14.95</c:v>
                </c:pt>
                <c:pt idx="7">
                  <c:v>18</c:v>
                </c:pt>
                <c:pt idx="8">
                  <c:v>20.51</c:v>
                </c:pt>
                <c:pt idx="9">
                  <c:v>24.66</c:v>
                </c:pt>
                <c:pt idx="10">
                  <c:v>28.5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E7-49AE-94D6-DDE2DA65B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62928952988304"/>
          <c:h val="0.128604922730853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2x2'!$B$64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2x2'!$B$65:$B$80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70-4D18-AA6E-DD1771527455}"/>
            </c:ext>
          </c:extLst>
        </c:ser>
        <c:ser>
          <c:idx val="0"/>
          <c:order val="2"/>
          <c:tx>
            <c:strRef>
              <c:f>'FR1 FDD 2x2'!$C$64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2x2'!$C$65:$C$80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70-4D18-AA6E-DD1771527455}"/>
            </c:ext>
          </c:extLst>
        </c:ser>
        <c:ser>
          <c:idx val="5"/>
          <c:order val="3"/>
          <c:tx>
            <c:strRef>
              <c:f>'FR1 FDD 2x2'!$D$64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2x2'!$D$65:$D$80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70-4D18-AA6E-DD1771527455}"/>
            </c:ext>
          </c:extLst>
        </c:ser>
        <c:ser>
          <c:idx val="6"/>
          <c:order val="4"/>
          <c:tx>
            <c:strRef>
              <c:f>'FR1 FDD 2x2'!$E$64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A70-4D18-AA6E-DD1771527455}"/>
            </c:ext>
          </c:extLst>
        </c:ser>
        <c:ser>
          <c:idx val="7"/>
          <c:order val="5"/>
          <c:tx>
            <c:strRef>
              <c:f>'FR1 FDD 2x2'!$F$64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A70-4D18-AA6E-DD1771527455}"/>
            </c:ext>
          </c:extLst>
        </c:ser>
        <c:ser>
          <c:idx val="1"/>
          <c:order val="6"/>
          <c:tx>
            <c:strRef>
              <c:f>'FR1 FDD 2x2'!$G$64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A70-4D18-AA6E-DD1771527455}"/>
            </c:ext>
          </c:extLst>
        </c:ser>
        <c:ser>
          <c:idx val="8"/>
          <c:order val="7"/>
          <c:tx>
            <c:strRef>
              <c:f>'FR1 FDD 2x2'!$H$64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70-4D18-AA6E-DD1771527455}"/>
            </c:ext>
          </c:extLst>
        </c:ser>
        <c:ser>
          <c:idx val="2"/>
          <c:order val="8"/>
          <c:tx>
            <c:strRef>
              <c:f>'FR1 FDD 2x2'!$I$64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7F-4AA3-AEF4-CB96FCBB21BC}"/>
            </c:ext>
          </c:extLst>
        </c:ser>
        <c:ser>
          <c:idx val="9"/>
          <c:order val="9"/>
          <c:tx>
            <c:strRef>
              <c:f>'FR1 FDD 2x2'!$J$64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2x2'!$J$65:$J$80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77F-4AA3-AEF4-CB96FCBB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2x2'!$A$64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2x2'!$A$65:$A$80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2x2'!$A$65:$A$80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A70-4D18-AA6E-DD1771527455}"/>
                  </c:ext>
                </c:extLst>
              </c15:ser>
            </c15:filteredLineSeries>
          </c:ext>
        </c:extLst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2x2'!$B$85:$B$100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8</c:v>
                </c:pt>
                <c:pt idx="7">
                  <c:v>6</c:v>
                </c:pt>
                <c:pt idx="8">
                  <c:v>6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66-4A57-B7DC-ABA762A769E7}"/>
            </c:ext>
          </c:extLst>
        </c:ser>
        <c:ser>
          <c:idx val="4"/>
          <c:order val="1"/>
          <c:tx>
            <c:strRef>
              <c:f>'FR1 FDD 2x2'!$C$84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2x2'!$C$85:$C$100</c:f>
              <c:numCache>
                <c:formatCode>General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66-4A57-B7DC-ABA762A769E7}"/>
            </c:ext>
          </c:extLst>
        </c:ser>
        <c:ser>
          <c:idx val="0"/>
          <c:order val="2"/>
          <c:tx>
            <c:strRef>
              <c:f>'FR1 FDD 2x2'!$D$84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2x2'!$D$85:$D$100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66-4A57-B7DC-ABA762A769E7}"/>
            </c:ext>
          </c:extLst>
        </c:ser>
        <c:ser>
          <c:idx val="5"/>
          <c:order val="3"/>
          <c:tx>
            <c:strRef>
              <c:f>'FR1 FDD 2x2'!$E$84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2x2'!$E$85:$E$100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6</c:v>
                </c:pt>
                <c:pt idx="9">
                  <c:v>6</c:v>
                </c:pt>
                <c:pt idx="10">
                  <c:v>8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66-4A57-B7DC-ABA762A769E7}"/>
            </c:ext>
          </c:extLst>
        </c:ser>
        <c:ser>
          <c:idx val="6"/>
          <c:order val="4"/>
          <c:tx>
            <c:strRef>
              <c:f>'FR1 FDD 2x2'!$F$84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2x2'!$F$85:$F$100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66-4A57-B7DC-ABA762A769E7}"/>
            </c:ext>
          </c:extLst>
        </c:ser>
        <c:ser>
          <c:idx val="7"/>
          <c:order val="5"/>
          <c:tx>
            <c:strRef>
              <c:f>'FR1 FDD 2x2'!$G$84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2x2'!$G$85:$G$100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D66-4A57-B7DC-ABA762A769E7}"/>
            </c:ext>
          </c:extLst>
        </c:ser>
        <c:ser>
          <c:idx val="1"/>
          <c:order val="6"/>
          <c:tx>
            <c:strRef>
              <c:f>'FR1 FDD 2x2'!$H$84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2x2'!$H$85:$H$100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D66-4A57-B7DC-ABA762A769E7}"/>
            </c:ext>
          </c:extLst>
        </c:ser>
        <c:ser>
          <c:idx val="8"/>
          <c:order val="7"/>
          <c:tx>
            <c:strRef>
              <c:f>'FR1 FDD 2x2'!$I$84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2x2'!$I$85:$I$100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D66-4A57-B7DC-ABA762A769E7}"/>
            </c:ext>
          </c:extLst>
        </c:ser>
        <c:ser>
          <c:idx val="2"/>
          <c:order val="8"/>
          <c:tx>
            <c:strRef>
              <c:f>'FR1 FDD 2x2'!$J$84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2x2'!$J$85:$J$100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15-409E-8C52-84E20D27E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6181470840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2x2'!$B$44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2x2'!$B$45:$B$60</c:f>
              <c:numCache>
                <c:formatCode>0.00</c:formatCode>
                <c:ptCount val="16"/>
                <c:pt idx="0">
                  <c:v>0.23400000000000001</c:v>
                </c:pt>
                <c:pt idx="1">
                  <c:v>0.13</c:v>
                </c:pt>
                <c:pt idx="2">
                  <c:v>0.08</c:v>
                </c:pt>
                <c:pt idx="3">
                  <c:v>7.9000000000000001E-2</c:v>
                </c:pt>
                <c:pt idx="4">
                  <c:v>8.8999999999999996E-2</c:v>
                </c:pt>
                <c:pt idx="5">
                  <c:v>9.9000000000000005E-2</c:v>
                </c:pt>
                <c:pt idx="6">
                  <c:v>0.1</c:v>
                </c:pt>
                <c:pt idx="7">
                  <c:v>0.106</c:v>
                </c:pt>
                <c:pt idx="8">
                  <c:v>0.11700000000000001</c:v>
                </c:pt>
                <c:pt idx="9">
                  <c:v>0.13</c:v>
                </c:pt>
                <c:pt idx="10">
                  <c:v>0.16200000000000001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26-4B56-9437-42DFD953157B}"/>
            </c:ext>
          </c:extLst>
        </c:ser>
        <c:ser>
          <c:idx val="0"/>
          <c:order val="2"/>
          <c:tx>
            <c:strRef>
              <c:f>'FR1 FDD 2x2'!$C$44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2x2'!$C$45:$C$60</c:f>
              <c:numCache>
                <c:formatCode>0.00</c:formatCode>
                <c:ptCount val="16"/>
                <c:pt idx="0">
                  <c:v>0.08</c:v>
                </c:pt>
                <c:pt idx="1">
                  <c:v>0.1</c:v>
                </c:pt>
                <c:pt idx="2">
                  <c:v>0.09</c:v>
                </c:pt>
                <c:pt idx="3">
                  <c:v>0.1</c:v>
                </c:pt>
                <c:pt idx="4">
                  <c:v>0.06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0.09</c:v>
                </c:pt>
                <c:pt idx="8">
                  <c:v>0.08</c:v>
                </c:pt>
                <c:pt idx="9">
                  <c:v>0.1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26-4B56-9437-42DFD953157B}"/>
            </c:ext>
          </c:extLst>
        </c:ser>
        <c:ser>
          <c:idx val="5"/>
          <c:order val="3"/>
          <c:tx>
            <c:strRef>
              <c:f>'FR1 FDD 2x2'!$D$44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2x2'!$D$45:$D$60</c:f>
              <c:numCache>
                <c:formatCode>0.00</c:formatCode>
                <c:ptCount val="16"/>
                <c:pt idx="0">
                  <c:v>0.09</c:v>
                </c:pt>
                <c:pt idx="1">
                  <c:v>0.09</c:v>
                </c:pt>
                <c:pt idx="2">
                  <c:v>0.11</c:v>
                </c:pt>
                <c:pt idx="3">
                  <c:v>0.11</c:v>
                </c:pt>
                <c:pt idx="4">
                  <c:v>0.12</c:v>
                </c:pt>
                <c:pt idx="5">
                  <c:v>0.13</c:v>
                </c:pt>
                <c:pt idx="6">
                  <c:v>0.13</c:v>
                </c:pt>
                <c:pt idx="7">
                  <c:v>0.13</c:v>
                </c:pt>
                <c:pt idx="8">
                  <c:v>0.13</c:v>
                </c:pt>
                <c:pt idx="9">
                  <c:v>0.13</c:v>
                </c:pt>
                <c:pt idx="10">
                  <c:v>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26-4B56-9437-42DFD953157B}"/>
            </c:ext>
          </c:extLst>
        </c:ser>
        <c:ser>
          <c:idx val="6"/>
          <c:order val="4"/>
          <c:tx>
            <c:strRef>
              <c:f>'FR1 FDD 2x2'!$E$44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2x2'!$E$45:$E$60</c:f>
              <c:numCache>
                <c:formatCode>0.00</c:formatCode>
                <c:ptCount val="16"/>
                <c:pt idx="0">
                  <c:v>0.16824</c:v>
                </c:pt>
                <c:pt idx="1">
                  <c:v>0.19792000000000001</c:v>
                </c:pt>
                <c:pt idx="2">
                  <c:v>0.20039000000000001</c:v>
                </c:pt>
                <c:pt idx="3">
                  <c:v>0.20215</c:v>
                </c:pt>
                <c:pt idx="4">
                  <c:v>0.19042000000000001</c:v>
                </c:pt>
                <c:pt idx="5">
                  <c:v>0.15981000000000001</c:v>
                </c:pt>
                <c:pt idx="6">
                  <c:v>0.12271</c:v>
                </c:pt>
                <c:pt idx="7">
                  <c:v>9.2424000000000006E-2</c:v>
                </c:pt>
                <c:pt idx="8">
                  <c:v>6.9625000000000006E-2</c:v>
                </c:pt>
                <c:pt idx="9">
                  <c:v>6.3664999999999999E-2</c:v>
                </c:pt>
                <c:pt idx="10">
                  <c:v>6.8729999999999999E-2</c:v>
                </c:pt>
                <c:pt idx="11">
                  <c:v>8.9885000000000007E-2</c:v>
                </c:pt>
                <c:pt idx="12">
                  <c:v>0.11776</c:v>
                </c:pt>
                <c:pt idx="13">
                  <c:v>0.13761999999999999</c:v>
                </c:pt>
                <c:pt idx="14">
                  <c:v>0.12923999999999999</c:v>
                </c:pt>
                <c:pt idx="15">
                  <c:v>0.10342999999999999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C26-4B56-9437-42DFD953157B}"/>
            </c:ext>
          </c:extLst>
        </c:ser>
        <c:ser>
          <c:idx val="7"/>
          <c:order val="5"/>
          <c:tx>
            <c:strRef>
              <c:f>'FR1 FDD 2x2'!$F$44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2x2'!$F$45:$F$60</c:f>
              <c:numCache>
                <c:formatCode>0.00</c:formatCode>
                <c:ptCount val="16"/>
                <c:pt idx="0">
                  <c:v>0.03</c:v>
                </c:pt>
                <c:pt idx="1">
                  <c:v>0.04</c:v>
                </c:pt>
                <c:pt idx="2">
                  <c:v>0.05</c:v>
                </c:pt>
                <c:pt idx="3">
                  <c:v>0.04</c:v>
                </c:pt>
                <c:pt idx="4">
                  <c:v>0.03</c:v>
                </c:pt>
                <c:pt idx="5">
                  <c:v>0.04</c:v>
                </c:pt>
                <c:pt idx="6">
                  <c:v>0.05</c:v>
                </c:pt>
                <c:pt idx="7">
                  <c:v>0.05</c:v>
                </c:pt>
                <c:pt idx="8">
                  <c:v>0.08</c:v>
                </c:pt>
                <c:pt idx="9">
                  <c:v>0.08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C26-4B56-9437-42DFD953157B}"/>
            </c:ext>
          </c:extLst>
        </c:ser>
        <c:ser>
          <c:idx val="1"/>
          <c:order val="6"/>
          <c:tx>
            <c:strRef>
              <c:f>'FR1 FDD 2x2'!$G$44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2x2'!$G$45:$G$60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0.08</c:v>
                </c:pt>
                <c:pt idx="7">
                  <c:v>0.08</c:v>
                </c:pt>
                <c:pt idx="8">
                  <c:v>0.09</c:v>
                </c:pt>
                <c:pt idx="9">
                  <c:v>0.09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C26-4B56-9437-42DFD953157B}"/>
            </c:ext>
          </c:extLst>
        </c:ser>
        <c:ser>
          <c:idx val="8"/>
          <c:order val="7"/>
          <c:tx>
            <c:strRef>
              <c:f>'FR1 FDD 2x2'!$H$44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2x2'!$H$45:$H$60</c:f>
              <c:numCache>
                <c:formatCode>0.00</c:formatCode>
                <c:ptCount val="16"/>
                <c:pt idx="0">
                  <c:v>0.1</c:v>
                </c:pt>
                <c:pt idx="1">
                  <c:v>0.12</c:v>
                </c:pt>
                <c:pt idx="2">
                  <c:v>0.12</c:v>
                </c:pt>
                <c:pt idx="3">
                  <c:v>0.04</c:v>
                </c:pt>
                <c:pt idx="4">
                  <c:v>0.04</c:v>
                </c:pt>
                <c:pt idx="5">
                  <c:v>0.04</c:v>
                </c:pt>
                <c:pt idx="6">
                  <c:v>0.04</c:v>
                </c:pt>
                <c:pt idx="7">
                  <c:v>0.02</c:v>
                </c:pt>
                <c:pt idx="8">
                  <c:v>0.09</c:v>
                </c:pt>
                <c:pt idx="9">
                  <c:v>0.09</c:v>
                </c:pt>
                <c:pt idx="10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C26-4B56-9437-42DFD953157B}"/>
            </c:ext>
          </c:extLst>
        </c:ser>
        <c:ser>
          <c:idx val="2"/>
          <c:order val="8"/>
          <c:tx>
            <c:strRef>
              <c:f>'FR1 FDD 2x2'!$I$44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2x2'!$I$45:$I$60</c:f>
              <c:numCache>
                <c:formatCode>0.00</c:formatCode>
                <c:ptCount val="16"/>
                <c:pt idx="0">
                  <c:v>0.04</c:v>
                </c:pt>
                <c:pt idx="1">
                  <c:v>0.09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0.08</c:v>
                </c:pt>
                <c:pt idx="6">
                  <c:v>0.06</c:v>
                </c:pt>
                <c:pt idx="7">
                  <c:v>0.06</c:v>
                </c:pt>
                <c:pt idx="8">
                  <c:v>0.08</c:v>
                </c:pt>
                <c:pt idx="9">
                  <c:v>0.1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A3-4729-9490-3B61FC8B6B5A}"/>
            </c:ext>
          </c:extLst>
        </c:ser>
        <c:ser>
          <c:idx val="9"/>
          <c:order val="9"/>
          <c:tx>
            <c:strRef>
              <c:f>'FR1 FDD 2x2'!$J$44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2x2'!$J$45:$J$60</c:f>
              <c:numCache>
                <c:formatCode>0.00</c:formatCode>
                <c:ptCount val="16"/>
                <c:pt idx="0">
                  <c:v>7.0000000000000007E-2</c:v>
                </c:pt>
                <c:pt idx="1">
                  <c:v>0.13</c:v>
                </c:pt>
                <c:pt idx="2">
                  <c:v>0.2</c:v>
                </c:pt>
                <c:pt idx="3">
                  <c:v>0.26</c:v>
                </c:pt>
                <c:pt idx="4">
                  <c:v>0.28999999999999998</c:v>
                </c:pt>
                <c:pt idx="5">
                  <c:v>0.33</c:v>
                </c:pt>
                <c:pt idx="6">
                  <c:v>0.28999999999999998</c:v>
                </c:pt>
                <c:pt idx="7">
                  <c:v>0.26</c:v>
                </c:pt>
                <c:pt idx="8">
                  <c:v>0.26</c:v>
                </c:pt>
                <c:pt idx="9">
                  <c:v>0.23</c:v>
                </c:pt>
                <c:pt idx="10">
                  <c:v>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A3-4729-9490-3B61FC8B6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2x2'!$A$44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2x2'!$A$45:$A$60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2x2'!$A$45:$A$60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C26-4B56-9437-42DFD953157B}"/>
                  </c:ext>
                </c:extLst>
              </c15:ser>
            </c15:filteredLineSeries>
          </c:ext>
        </c:extLst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tickLblSkip val="1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32993989946335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'FR1 FDD 2x4'!$B$2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2x4'!$B$3:$B$18</c:f>
              <c:numCache>
                <c:formatCode>General</c:formatCode>
                <c:ptCount val="16"/>
                <c:pt idx="0">
                  <c:v>5.88</c:v>
                </c:pt>
                <c:pt idx="1">
                  <c:v>7.56</c:v>
                </c:pt>
                <c:pt idx="2">
                  <c:v>9.98</c:v>
                </c:pt>
                <c:pt idx="3">
                  <c:v>13.11</c:v>
                </c:pt>
                <c:pt idx="4">
                  <c:v>16.53</c:v>
                </c:pt>
                <c:pt idx="5">
                  <c:v>20.239999999999998</c:v>
                </c:pt>
                <c:pt idx="6">
                  <c:v>23.75</c:v>
                </c:pt>
                <c:pt idx="7">
                  <c:v>27.74</c:v>
                </c:pt>
                <c:pt idx="8">
                  <c:v>31.64</c:v>
                </c:pt>
                <c:pt idx="9">
                  <c:v>34.49</c:v>
                </c:pt>
                <c:pt idx="10">
                  <c:v>37.43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3E-4A6C-B0DA-F13EED9A41A3}"/>
            </c:ext>
          </c:extLst>
        </c:ser>
        <c:ser>
          <c:idx val="0"/>
          <c:order val="1"/>
          <c:tx>
            <c:strRef>
              <c:f>'FR1 FDD 2x4'!$C$2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2x4'!$C$3:$C$18</c:f>
              <c:numCache>
                <c:formatCode>0.00</c:formatCode>
                <c:ptCount val="16"/>
                <c:pt idx="0">
                  <c:v>3.8</c:v>
                </c:pt>
                <c:pt idx="1">
                  <c:v>6.6</c:v>
                </c:pt>
                <c:pt idx="2">
                  <c:v>7.7</c:v>
                </c:pt>
                <c:pt idx="3">
                  <c:v>10.8</c:v>
                </c:pt>
                <c:pt idx="4">
                  <c:v>14.7</c:v>
                </c:pt>
                <c:pt idx="5">
                  <c:v>19.2</c:v>
                </c:pt>
                <c:pt idx="6">
                  <c:v>23</c:v>
                </c:pt>
                <c:pt idx="7">
                  <c:v>26.8</c:v>
                </c:pt>
                <c:pt idx="8">
                  <c:v>31.2</c:v>
                </c:pt>
                <c:pt idx="9">
                  <c:v>36.6</c:v>
                </c:pt>
                <c:pt idx="10">
                  <c:v>41.4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3E-4A6C-B0DA-F13EED9A41A3}"/>
            </c:ext>
          </c:extLst>
        </c:ser>
        <c:ser>
          <c:idx val="5"/>
          <c:order val="2"/>
          <c:tx>
            <c:strRef>
              <c:f>'FR1 FDD 2x4'!$D$2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2x4'!$D$3:$D$18</c:f>
              <c:numCache>
                <c:formatCode>0.00</c:formatCode>
                <c:ptCount val="16"/>
                <c:pt idx="0">
                  <c:v>5.2</c:v>
                </c:pt>
                <c:pt idx="1">
                  <c:v>7.4</c:v>
                </c:pt>
                <c:pt idx="2">
                  <c:v>10.4</c:v>
                </c:pt>
                <c:pt idx="3">
                  <c:v>13.6</c:v>
                </c:pt>
                <c:pt idx="4">
                  <c:v>17.7</c:v>
                </c:pt>
                <c:pt idx="5">
                  <c:v>21</c:v>
                </c:pt>
                <c:pt idx="6">
                  <c:v>24.4</c:v>
                </c:pt>
                <c:pt idx="7">
                  <c:v>28.5</c:v>
                </c:pt>
                <c:pt idx="8">
                  <c:v>31.8</c:v>
                </c:pt>
                <c:pt idx="9">
                  <c:v>35.9</c:v>
                </c:pt>
                <c:pt idx="10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3E-4A6C-B0DA-F13EED9A41A3}"/>
            </c:ext>
          </c:extLst>
        </c:ser>
        <c:ser>
          <c:idx val="6"/>
          <c:order val="3"/>
          <c:tx>
            <c:strRef>
              <c:f>'FR1 FDD 2x4'!$E$2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2x4'!$E$3:$E$18</c:f>
              <c:numCache>
                <c:formatCode>0.00</c:formatCode>
                <c:ptCount val="16"/>
                <c:pt idx="0">
                  <c:v>5.2729299999999997</c:v>
                </c:pt>
                <c:pt idx="1">
                  <c:v>6.6118699999999997</c:v>
                </c:pt>
                <c:pt idx="2">
                  <c:v>8.0516100000000002</c:v>
                </c:pt>
                <c:pt idx="3">
                  <c:v>10.6221</c:v>
                </c:pt>
                <c:pt idx="4">
                  <c:v>14.1617</c:v>
                </c:pt>
                <c:pt idx="5">
                  <c:v>18.607700000000001</c:v>
                </c:pt>
                <c:pt idx="6">
                  <c:v>23.109500000000001</c:v>
                </c:pt>
                <c:pt idx="7">
                  <c:v>27.7484</c:v>
                </c:pt>
                <c:pt idx="8">
                  <c:v>32.4589</c:v>
                </c:pt>
                <c:pt idx="9">
                  <c:v>36.862400000000001</c:v>
                </c:pt>
                <c:pt idx="10">
                  <c:v>41.289000000000001</c:v>
                </c:pt>
                <c:pt idx="11">
                  <c:v>45.288800000000002</c:v>
                </c:pt>
                <c:pt idx="12">
                  <c:v>48.178600000000003</c:v>
                </c:pt>
                <c:pt idx="13">
                  <c:v>50.803800000000003</c:v>
                </c:pt>
                <c:pt idx="14">
                  <c:v>52.873899999999999</c:v>
                </c:pt>
                <c:pt idx="15">
                  <c:v>53.722000000000001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3E-4A6C-B0DA-F13EED9A41A3}"/>
            </c:ext>
          </c:extLst>
        </c:ser>
        <c:ser>
          <c:idx val="7"/>
          <c:order val="4"/>
          <c:tx>
            <c:strRef>
              <c:f>'FR1 FDD 2x4'!$F$2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2x4'!$F$3:$F$18</c:f>
              <c:numCache>
                <c:formatCode>0.00</c:formatCode>
                <c:ptCount val="16"/>
                <c:pt idx="0">
                  <c:v>5.12</c:v>
                </c:pt>
                <c:pt idx="1">
                  <c:v>7.43</c:v>
                </c:pt>
                <c:pt idx="2">
                  <c:v>9.14</c:v>
                </c:pt>
                <c:pt idx="3">
                  <c:v>13.23</c:v>
                </c:pt>
                <c:pt idx="4">
                  <c:v>17.29</c:v>
                </c:pt>
                <c:pt idx="5">
                  <c:v>20.88</c:v>
                </c:pt>
                <c:pt idx="6">
                  <c:v>24.45</c:v>
                </c:pt>
                <c:pt idx="7">
                  <c:v>29.5</c:v>
                </c:pt>
                <c:pt idx="8">
                  <c:v>33.85</c:v>
                </c:pt>
                <c:pt idx="9">
                  <c:v>37.94</c:v>
                </c:pt>
                <c:pt idx="10">
                  <c:v>42.42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53E-4A6C-B0DA-F13EED9A41A3}"/>
            </c:ext>
          </c:extLst>
        </c:ser>
        <c:ser>
          <c:idx val="1"/>
          <c:order val="5"/>
          <c:tx>
            <c:strRef>
              <c:f>'FR1 FDD 2x4'!$G$2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2x4'!$G$3:$G$18</c:f>
              <c:numCache>
                <c:formatCode>0.00</c:formatCode>
                <c:ptCount val="16"/>
                <c:pt idx="0">
                  <c:v>5.34</c:v>
                </c:pt>
                <c:pt idx="1">
                  <c:v>7.99</c:v>
                </c:pt>
                <c:pt idx="2">
                  <c:v>11.3</c:v>
                </c:pt>
                <c:pt idx="3">
                  <c:v>15</c:v>
                </c:pt>
                <c:pt idx="4">
                  <c:v>18.78</c:v>
                </c:pt>
                <c:pt idx="5">
                  <c:v>22.19</c:v>
                </c:pt>
                <c:pt idx="6">
                  <c:v>26.88</c:v>
                </c:pt>
                <c:pt idx="7">
                  <c:v>31.37</c:v>
                </c:pt>
                <c:pt idx="8">
                  <c:v>35.42</c:v>
                </c:pt>
                <c:pt idx="9">
                  <c:v>39.9</c:v>
                </c:pt>
                <c:pt idx="10">
                  <c:v>44.86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53E-4A6C-B0DA-F13EED9A41A3}"/>
            </c:ext>
          </c:extLst>
        </c:ser>
        <c:ser>
          <c:idx val="8"/>
          <c:order val="6"/>
          <c:tx>
            <c:strRef>
              <c:f>'FR1 FDD 2x4'!$H$2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2x4'!$H$3:$H$18</c:f>
              <c:numCache>
                <c:formatCode>0.00</c:formatCode>
                <c:ptCount val="16"/>
                <c:pt idx="0">
                  <c:v>6.4</c:v>
                </c:pt>
                <c:pt idx="1">
                  <c:v>8.3800000000000008</c:v>
                </c:pt>
                <c:pt idx="2">
                  <c:v>10.44</c:v>
                </c:pt>
                <c:pt idx="3">
                  <c:v>14.2</c:v>
                </c:pt>
                <c:pt idx="4">
                  <c:v>17.809999999999999</c:v>
                </c:pt>
                <c:pt idx="5">
                  <c:v>21.46</c:v>
                </c:pt>
                <c:pt idx="6">
                  <c:v>25.64</c:v>
                </c:pt>
                <c:pt idx="7">
                  <c:v>29.95</c:v>
                </c:pt>
                <c:pt idx="8">
                  <c:v>32.520000000000003</c:v>
                </c:pt>
                <c:pt idx="9">
                  <c:v>36.380000000000003</c:v>
                </c:pt>
                <c:pt idx="10">
                  <c:v>40.71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3E-4A6C-B0DA-F13EED9A41A3}"/>
            </c:ext>
          </c:extLst>
        </c:ser>
        <c:ser>
          <c:idx val="2"/>
          <c:order val="7"/>
          <c:tx>
            <c:strRef>
              <c:f>'FR1 FDD 2x4'!$I$2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2x4'!$I$3:$I$18</c:f>
              <c:numCache>
                <c:formatCode>0.00</c:formatCode>
                <c:ptCount val="16"/>
                <c:pt idx="0">
                  <c:v>6.02</c:v>
                </c:pt>
                <c:pt idx="1">
                  <c:v>7.51</c:v>
                </c:pt>
                <c:pt idx="2">
                  <c:v>10.4</c:v>
                </c:pt>
                <c:pt idx="3">
                  <c:v>13.1</c:v>
                </c:pt>
                <c:pt idx="4">
                  <c:v>16.93</c:v>
                </c:pt>
                <c:pt idx="5">
                  <c:v>21.09</c:v>
                </c:pt>
                <c:pt idx="6">
                  <c:v>25.48</c:v>
                </c:pt>
                <c:pt idx="7">
                  <c:v>27.84</c:v>
                </c:pt>
                <c:pt idx="8">
                  <c:v>32.21</c:v>
                </c:pt>
                <c:pt idx="9">
                  <c:v>36.799999999999997</c:v>
                </c:pt>
                <c:pt idx="10">
                  <c:v>39.22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5C-4588-BE40-6EE743BECD67}"/>
            </c:ext>
          </c:extLst>
        </c:ser>
        <c:ser>
          <c:idx val="9"/>
          <c:order val="8"/>
          <c:tx>
            <c:strRef>
              <c:f>'FR1 FDD 2x4'!$J$2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2x4'!$J$3:$J$18</c:f>
              <c:numCache>
                <c:formatCode>0.00</c:formatCode>
                <c:ptCount val="16"/>
                <c:pt idx="0">
                  <c:v>4.8600000000000003</c:v>
                </c:pt>
                <c:pt idx="1">
                  <c:v>7.58</c:v>
                </c:pt>
                <c:pt idx="2">
                  <c:v>9.82</c:v>
                </c:pt>
                <c:pt idx="3">
                  <c:v>13.28</c:v>
                </c:pt>
                <c:pt idx="4">
                  <c:v>16.95</c:v>
                </c:pt>
                <c:pt idx="5">
                  <c:v>20.92</c:v>
                </c:pt>
                <c:pt idx="6">
                  <c:v>25.84</c:v>
                </c:pt>
                <c:pt idx="7">
                  <c:v>31.08</c:v>
                </c:pt>
                <c:pt idx="8">
                  <c:v>36.57</c:v>
                </c:pt>
                <c:pt idx="9">
                  <c:v>41.91</c:v>
                </c:pt>
                <c:pt idx="10">
                  <c:v>48.43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5C-4588-BE40-6EE743BEC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022109978853649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2x4'!$B$64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85-40D4-B4A5-726E2A932908}"/>
            </c:ext>
          </c:extLst>
        </c:ser>
        <c:ser>
          <c:idx val="4"/>
          <c:order val="1"/>
          <c:tx>
            <c:strRef>
              <c:f>'FR1 FDD 2x4'!$C$64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85-40D4-B4A5-726E2A932908}"/>
            </c:ext>
          </c:extLst>
        </c:ser>
        <c:ser>
          <c:idx val="0"/>
          <c:order val="2"/>
          <c:tx>
            <c:strRef>
              <c:f>'FR1 FDD 2x4'!$D$64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85-40D4-B4A5-726E2A932908}"/>
            </c:ext>
          </c:extLst>
        </c:ser>
        <c:ser>
          <c:idx val="5"/>
          <c:order val="3"/>
          <c:tx>
            <c:strRef>
              <c:f>'FR1 FDD 2x4'!$E$64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2x4'!$E$65:$E$80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 formatCode="0">
                  <c:v>2</c:v>
                </c:pt>
                <c:pt idx="12" formatCode="0">
                  <c:v>2</c:v>
                </c:pt>
                <c:pt idx="13" formatCode="0">
                  <c:v>2</c:v>
                </c:pt>
                <c:pt idx="14" formatCode="0">
                  <c:v>2</c:v>
                </c:pt>
                <c:pt idx="15" formatCode="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85-40D4-B4A5-726E2A932908}"/>
            </c:ext>
          </c:extLst>
        </c:ser>
        <c:ser>
          <c:idx val="6"/>
          <c:order val="4"/>
          <c:tx>
            <c:strRef>
              <c:f>'FR1 FDD 2x4'!$F$64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85-40D4-B4A5-726E2A932908}"/>
            </c:ext>
          </c:extLst>
        </c:ser>
        <c:ser>
          <c:idx val="7"/>
          <c:order val="5"/>
          <c:tx>
            <c:strRef>
              <c:f>'FR1 FDD 2x4'!$G$64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785-40D4-B4A5-726E2A932908}"/>
            </c:ext>
          </c:extLst>
        </c:ser>
        <c:ser>
          <c:idx val="1"/>
          <c:order val="6"/>
          <c:tx>
            <c:strRef>
              <c:f>'FR1 FDD 2x4'!$H$64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85-40D4-B4A5-726E2A932908}"/>
            </c:ext>
          </c:extLst>
        </c:ser>
        <c:ser>
          <c:idx val="8"/>
          <c:order val="7"/>
          <c:tx>
            <c:strRef>
              <c:f>'FR1 FDD 2x4'!$I$64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85-40D4-B4A5-726E2A932908}"/>
            </c:ext>
          </c:extLst>
        </c:ser>
        <c:ser>
          <c:idx val="2"/>
          <c:order val="8"/>
          <c:tx>
            <c:strRef>
              <c:f>'FR1 FDD 2x4'!$J$64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FDD 2x4'!$J$65:$J$75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44-499B-A840-9F240C464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5988121335547134"/>
          <c:h val="0.128604922730853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2x2'!$B$45:$B$60</c:f>
              <c:numCache>
                <c:formatCode>0.00</c:formatCode>
                <c:ptCount val="16"/>
                <c:pt idx="0">
                  <c:v>0.23400000000000001</c:v>
                </c:pt>
                <c:pt idx="1">
                  <c:v>0.13</c:v>
                </c:pt>
                <c:pt idx="2">
                  <c:v>0.08</c:v>
                </c:pt>
                <c:pt idx="3">
                  <c:v>7.9000000000000001E-2</c:v>
                </c:pt>
                <c:pt idx="4">
                  <c:v>8.8999999999999996E-2</c:v>
                </c:pt>
                <c:pt idx="5">
                  <c:v>9.9000000000000005E-2</c:v>
                </c:pt>
                <c:pt idx="6">
                  <c:v>0.1</c:v>
                </c:pt>
                <c:pt idx="7">
                  <c:v>0.106</c:v>
                </c:pt>
                <c:pt idx="8">
                  <c:v>0.11700000000000001</c:v>
                </c:pt>
                <c:pt idx="9">
                  <c:v>0.13</c:v>
                </c:pt>
                <c:pt idx="10">
                  <c:v>0.16200000000000001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4F-4244-B940-63BA9584BDF0}"/>
            </c:ext>
          </c:extLst>
        </c:ser>
        <c:ser>
          <c:idx val="4"/>
          <c:order val="1"/>
          <c:tx>
            <c:strRef>
              <c:f>'FR1 FDD 2x2'!$C$44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2x2'!$C$45:$C$60</c:f>
              <c:numCache>
                <c:formatCode>0.00</c:formatCode>
                <c:ptCount val="16"/>
                <c:pt idx="0">
                  <c:v>0.08</c:v>
                </c:pt>
                <c:pt idx="1">
                  <c:v>0.1</c:v>
                </c:pt>
                <c:pt idx="2">
                  <c:v>0.09</c:v>
                </c:pt>
                <c:pt idx="3">
                  <c:v>0.1</c:v>
                </c:pt>
                <c:pt idx="4">
                  <c:v>0.06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0.09</c:v>
                </c:pt>
                <c:pt idx="8">
                  <c:v>0.08</c:v>
                </c:pt>
                <c:pt idx="9">
                  <c:v>0.1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4F-4244-B940-63BA9584BDF0}"/>
            </c:ext>
          </c:extLst>
        </c:ser>
        <c:ser>
          <c:idx val="0"/>
          <c:order val="2"/>
          <c:tx>
            <c:strRef>
              <c:f>'FR1 FDD 2x2'!$D$44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2x2'!$D$45:$D$60</c:f>
              <c:numCache>
                <c:formatCode>0.00</c:formatCode>
                <c:ptCount val="16"/>
                <c:pt idx="0">
                  <c:v>0.09</c:v>
                </c:pt>
                <c:pt idx="1">
                  <c:v>0.09</c:v>
                </c:pt>
                <c:pt idx="2">
                  <c:v>0.11</c:v>
                </c:pt>
                <c:pt idx="3">
                  <c:v>0.11</c:v>
                </c:pt>
                <c:pt idx="4">
                  <c:v>0.12</c:v>
                </c:pt>
                <c:pt idx="5">
                  <c:v>0.13</c:v>
                </c:pt>
                <c:pt idx="6">
                  <c:v>0.13</c:v>
                </c:pt>
                <c:pt idx="7">
                  <c:v>0.13</c:v>
                </c:pt>
                <c:pt idx="8">
                  <c:v>0.13</c:v>
                </c:pt>
                <c:pt idx="9">
                  <c:v>0.13</c:v>
                </c:pt>
                <c:pt idx="10">
                  <c:v>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4F-4244-B940-63BA9584BDF0}"/>
            </c:ext>
          </c:extLst>
        </c:ser>
        <c:ser>
          <c:idx val="5"/>
          <c:order val="3"/>
          <c:tx>
            <c:strRef>
              <c:f>'FR1 FDD 2x2'!$E$44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2x2'!$E$45:$E$60</c:f>
              <c:numCache>
                <c:formatCode>0.00</c:formatCode>
                <c:ptCount val="16"/>
                <c:pt idx="0">
                  <c:v>0.16824</c:v>
                </c:pt>
                <c:pt idx="1">
                  <c:v>0.19792000000000001</c:v>
                </c:pt>
                <c:pt idx="2">
                  <c:v>0.20039000000000001</c:v>
                </c:pt>
                <c:pt idx="3">
                  <c:v>0.20215</c:v>
                </c:pt>
                <c:pt idx="4">
                  <c:v>0.19042000000000001</c:v>
                </c:pt>
                <c:pt idx="5">
                  <c:v>0.15981000000000001</c:v>
                </c:pt>
                <c:pt idx="6">
                  <c:v>0.12271</c:v>
                </c:pt>
                <c:pt idx="7">
                  <c:v>9.2424000000000006E-2</c:v>
                </c:pt>
                <c:pt idx="8">
                  <c:v>6.9625000000000006E-2</c:v>
                </c:pt>
                <c:pt idx="9">
                  <c:v>6.3664999999999999E-2</c:v>
                </c:pt>
                <c:pt idx="10">
                  <c:v>6.8729999999999999E-2</c:v>
                </c:pt>
                <c:pt idx="11">
                  <c:v>8.9885000000000007E-2</c:v>
                </c:pt>
                <c:pt idx="12">
                  <c:v>0.11776</c:v>
                </c:pt>
                <c:pt idx="13">
                  <c:v>0.13761999999999999</c:v>
                </c:pt>
                <c:pt idx="14">
                  <c:v>0.12923999999999999</c:v>
                </c:pt>
                <c:pt idx="15">
                  <c:v>0.10342999999999999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4F-4244-B940-63BA9584BDF0}"/>
            </c:ext>
          </c:extLst>
        </c:ser>
        <c:ser>
          <c:idx val="6"/>
          <c:order val="4"/>
          <c:tx>
            <c:strRef>
              <c:f>'FR1 FDD 2x2'!$F$44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2x2'!$F$45:$F$60</c:f>
              <c:numCache>
                <c:formatCode>0.00</c:formatCode>
                <c:ptCount val="16"/>
                <c:pt idx="0">
                  <c:v>0.03</c:v>
                </c:pt>
                <c:pt idx="1">
                  <c:v>0.04</c:v>
                </c:pt>
                <c:pt idx="2">
                  <c:v>0.05</c:v>
                </c:pt>
                <c:pt idx="3">
                  <c:v>0.04</c:v>
                </c:pt>
                <c:pt idx="4">
                  <c:v>0.03</c:v>
                </c:pt>
                <c:pt idx="5">
                  <c:v>0.04</c:v>
                </c:pt>
                <c:pt idx="6">
                  <c:v>0.05</c:v>
                </c:pt>
                <c:pt idx="7">
                  <c:v>0.05</c:v>
                </c:pt>
                <c:pt idx="8">
                  <c:v>0.08</c:v>
                </c:pt>
                <c:pt idx="9">
                  <c:v>0.08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94F-4244-B940-63BA9584BDF0}"/>
            </c:ext>
          </c:extLst>
        </c:ser>
        <c:ser>
          <c:idx val="7"/>
          <c:order val="5"/>
          <c:tx>
            <c:strRef>
              <c:f>'FR1 FDD 2x2'!$G$44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2x2'!$G$45:$G$60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0.08</c:v>
                </c:pt>
                <c:pt idx="7">
                  <c:v>0.08</c:v>
                </c:pt>
                <c:pt idx="8">
                  <c:v>0.09</c:v>
                </c:pt>
                <c:pt idx="9">
                  <c:v>0.09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94F-4244-B940-63BA9584BDF0}"/>
            </c:ext>
          </c:extLst>
        </c:ser>
        <c:ser>
          <c:idx val="1"/>
          <c:order val="6"/>
          <c:tx>
            <c:strRef>
              <c:f>'FR1 FDD 2x2'!$H$44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2x2'!$H$45:$H$60</c:f>
              <c:numCache>
                <c:formatCode>0.00</c:formatCode>
                <c:ptCount val="16"/>
                <c:pt idx="0">
                  <c:v>0.1</c:v>
                </c:pt>
                <c:pt idx="1">
                  <c:v>0.12</c:v>
                </c:pt>
                <c:pt idx="2">
                  <c:v>0.12</c:v>
                </c:pt>
                <c:pt idx="3">
                  <c:v>0.04</c:v>
                </c:pt>
                <c:pt idx="4">
                  <c:v>0.04</c:v>
                </c:pt>
                <c:pt idx="5">
                  <c:v>0.04</c:v>
                </c:pt>
                <c:pt idx="6">
                  <c:v>0.04</c:v>
                </c:pt>
                <c:pt idx="7">
                  <c:v>0.02</c:v>
                </c:pt>
                <c:pt idx="8">
                  <c:v>0.09</c:v>
                </c:pt>
                <c:pt idx="9">
                  <c:v>0.09</c:v>
                </c:pt>
                <c:pt idx="10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94F-4244-B940-63BA9584BDF0}"/>
            </c:ext>
          </c:extLst>
        </c:ser>
        <c:ser>
          <c:idx val="8"/>
          <c:order val="7"/>
          <c:tx>
            <c:strRef>
              <c:f>'FR1 FDD 2x2'!$I$44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2x2'!$I$45:$I$60</c:f>
              <c:numCache>
                <c:formatCode>0.00</c:formatCode>
                <c:ptCount val="16"/>
                <c:pt idx="0">
                  <c:v>0.04</c:v>
                </c:pt>
                <c:pt idx="1">
                  <c:v>0.09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0.08</c:v>
                </c:pt>
                <c:pt idx="6">
                  <c:v>0.06</c:v>
                </c:pt>
                <c:pt idx="7">
                  <c:v>0.06</c:v>
                </c:pt>
                <c:pt idx="8">
                  <c:v>0.08</c:v>
                </c:pt>
                <c:pt idx="9">
                  <c:v>0.1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94F-4244-B940-63BA9584BDF0}"/>
            </c:ext>
          </c:extLst>
        </c:ser>
        <c:ser>
          <c:idx val="2"/>
          <c:order val="8"/>
          <c:tx>
            <c:strRef>
              <c:f>'FR1 FDD 2x4'!$J$44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FDD 2x4'!$J$45:$J$60</c:f>
              <c:numCache>
                <c:formatCode>0.00</c:formatCode>
                <c:ptCount val="16"/>
                <c:pt idx="0">
                  <c:v>0.03</c:v>
                </c:pt>
                <c:pt idx="1">
                  <c:v>7.0000000000000007E-2</c:v>
                </c:pt>
                <c:pt idx="2">
                  <c:v>0.08</c:v>
                </c:pt>
                <c:pt idx="3">
                  <c:v>0.1</c:v>
                </c:pt>
                <c:pt idx="4">
                  <c:v>0.1</c:v>
                </c:pt>
                <c:pt idx="5">
                  <c:v>7.0000000000000007E-2</c:v>
                </c:pt>
                <c:pt idx="6">
                  <c:v>0.06</c:v>
                </c:pt>
                <c:pt idx="7">
                  <c:v>0.04</c:v>
                </c:pt>
                <c:pt idx="8">
                  <c:v>0.03</c:v>
                </c:pt>
                <c:pt idx="9">
                  <c:v>0.04</c:v>
                </c:pt>
                <c:pt idx="10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39-46BA-B337-BEBE0CEF1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022109978853649"/>
          <c:h val="0.133268821164850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2x4'!$B$84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2x4'!$B$85:$B$100</c:f>
              <c:numCache>
                <c:formatCode>General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CE-4505-AB5B-27FD1BDFC6DA}"/>
            </c:ext>
          </c:extLst>
        </c:ser>
        <c:ser>
          <c:idx val="4"/>
          <c:order val="1"/>
          <c:tx>
            <c:strRef>
              <c:f>'FR1 FDD 2x4'!$C$84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2x4'!$C$85:$C$100</c:f>
              <c:numCache>
                <c:formatCode>General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CE-4505-AB5B-27FD1BDFC6DA}"/>
            </c:ext>
          </c:extLst>
        </c:ser>
        <c:ser>
          <c:idx val="0"/>
          <c:order val="2"/>
          <c:tx>
            <c:strRef>
              <c:f>'FR1 FDD 2x4'!$D$84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2x4'!$D$85:$D$100</c:f>
              <c:numCache>
                <c:formatCode>General</c:formatCode>
                <c:ptCount val="1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10</c:v>
                </c:pt>
                <c:pt idx="9">
                  <c:v>12</c:v>
                </c:pt>
                <c:pt idx="10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CE-4505-AB5B-27FD1BDFC6DA}"/>
            </c:ext>
          </c:extLst>
        </c:ser>
        <c:ser>
          <c:idx val="5"/>
          <c:order val="3"/>
          <c:tx>
            <c:strRef>
              <c:f>'FR1 FDD 2x4'!$E$84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2x4'!$E$85:$E$100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 formatCode="0">
                  <c:v>12</c:v>
                </c:pt>
                <c:pt idx="12" formatCode="0">
                  <c:v>12</c:v>
                </c:pt>
                <c:pt idx="13" formatCode="0">
                  <c:v>12</c:v>
                </c:pt>
                <c:pt idx="14" formatCode="0">
                  <c:v>13</c:v>
                </c:pt>
                <c:pt idx="15" formatCode="0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CE-4505-AB5B-27FD1BDFC6DA}"/>
            </c:ext>
          </c:extLst>
        </c:ser>
        <c:ser>
          <c:idx val="6"/>
          <c:order val="4"/>
          <c:tx>
            <c:strRef>
              <c:f>'FR1 FDD 2x4'!$F$84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2x4'!$F$85:$F$100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CCE-4505-AB5B-27FD1BDFC6DA}"/>
            </c:ext>
          </c:extLst>
        </c:ser>
        <c:ser>
          <c:idx val="7"/>
          <c:order val="5"/>
          <c:tx>
            <c:strRef>
              <c:f>'FR1 FDD 2x4'!$G$84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2x4'!$G$85:$G$100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CCE-4505-AB5B-27FD1BDFC6DA}"/>
            </c:ext>
          </c:extLst>
        </c:ser>
        <c:ser>
          <c:idx val="1"/>
          <c:order val="6"/>
          <c:tx>
            <c:strRef>
              <c:f>'FR1 FDD 2x4'!$H$84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2x4'!$H$85:$H$100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CCE-4505-AB5B-27FD1BDFC6DA}"/>
            </c:ext>
          </c:extLst>
        </c:ser>
        <c:ser>
          <c:idx val="8"/>
          <c:order val="7"/>
          <c:tx>
            <c:strRef>
              <c:f>'FR1 FDD 2x4'!$I$84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2x4'!$I$85:$I$100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CE-4505-AB5B-27FD1BDFC6DA}"/>
            </c:ext>
          </c:extLst>
        </c:ser>
        <c:ser>
          <c:idx val="2"/>
          <c:order val="8"/>
          <c:tx>
            <c:strRef>
              <c:f>'FR1 FDD 2x4'!$J$84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FDD 2x4'!$J$85:$J$100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04-4310-BCEC-32D2B5F07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022109978853649"/>
          <c:h val="0.128633316939241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2x2'!$B$3:$B$18</c:f>
              <c:numCache>
                <c:formatCode>General</c:formatCode>
                <c:ptCount val="16"/>
                <c:pt idx="0">
                  <c:v>10.64</c:v>
                </c:pt>
                <c:pt idx="1">
                  <c:v>14.35</c:v>
                </c:pt>
                <c:pt idx="2">
                  <c:v>19.670000000000002</c:v>
                </c:pt>
                <c:pt idx="3">
                  <c:v>25.37</c:v>
                </c:pt>
                <c:pt idx="4">
                  <c:v>32.49</c:v>
                </c:pt>
                <c:pt idx="5">
                  <c:v>39.520000000000003</c:v>
                </c:pt>
                <c:pt idx="6">
                  <c:v>46.93</c:v>
                </c:pt>
                <c:pt idx="7">
                  <c:v>53.68</c:v>
                </c:pt>
                <c:pt idx="8">
                  <c:v>62.23</c:v>
                </c:pt>
                <c:pt idx="9">
                  <c:v>71.63</c:v>
                </c:pt>
                <c:pt idx="10">
                  <c:v>82.65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A8-48B7-A12E-683649517404}"/>
            </c:ext>
          </c:extLst>
        </c:ser>
        <c:ser>
          <c:idx val="4"/>
          <c:order val="1"/>
          <c:tx>
            <c:strRef>
              <c:f>'FR1 TDD 2x2'!$C$2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2x2'!$C$3:$C$18</c:f>
              <c:numCache>
                <c:formatCode>0.00</c:formatCode>
                <c:ptCount val="16"/>
                <c:pt idx="0">
                  <c:v>8.8000000000000007</c:v>
                </c:pt>
                <c:pt idx="1">
                  <c:v>12.1</c:v>
                </c:pt>
                <c:pt idx="2">
                  <c:v>17.5</c:v>
                </c:pt>
                <c:pt idx="3">
                  <c:v>23.6</c:v>
                </c:pt>
                <c:pt idx="4">
                  <c:v>30.6</c:v>
                </c:pt>
                <c:pt idx="5">
                  <c:v>37.700000000000003</c:v>
                </c:pt>
                <c:pt idx="6">
                  <c:v>45.7</c:v>
                </c:pt>
                <c:pt idx="7">
                  <c:v>53.7</c:v>
                </c:pt>
                <c:pt idx="8">
                  <c:v>63.3</c:v>
                </c:pt>
                <c:pt idx="9">
                  <c:v>72.599999999999994</c:v>
                </c:pt>
                <c:pt idx="10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A8-48B7-A12E-683649517404}"/>
            </c:ext>
          </c:extLst>
        </c:ser>
        <c:ser>
          <c:idx val="0"/>
          <c:order val="2"/>
          <c:tx>
            <c:strRef>
              <c:f>'FR1 TDD 2x2'!$D$2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2x2'!$D$3:$D$18</c:f>
              <c:numCache>
                <c:formatCode>0.00</c:formatCode>
                <c:ptCount val="16"/>
                <c:pt idx="0">
                  <c:v>11.3</c:v>
                </c:pt>
                <c:pt idx="1">
                  <c:v>16.2</c:v>
                </c:pt>
                <c:pt idx="2">
                  <c:v>21.4</c:v>
                </c:pt>
                <c:pt idx="3">
                  <c:v>27</c:v>
                </c:pt>
                <c:pt idx="4">
                  <c:v>33.1</c:v>
                </c:pt>
                <c:pt idx="5">
                  <c:v>40.200000000000003</c:v>
                </c:pt>
                <c:pt idx="6">
                  <c:v>44.5</c:v>
                </c:pt>
                <c:pt idx="7">
                  <c:v>49.4</c:v>
                </c:pt>
                <c:pt idx="8">
                  <c:v>61.6</c:v>
                </c:pt>
                <c:pt idx="9">
                  <c:v>70.5</c:v>
                </c:pt>
                <c:pt idx="10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A8-48B7-A12E-683649517404}"/>
            </c:ext>
          </c:extLst>
        </c:ser>
        <c:ser>
          <c:idx val="5"/>
          <c:order val="3"/>
          <c:tx>
            <c:strRef>
              <c:f>'FR1 TDD 2x2'!$E$2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2x2'!$E$3:$E$18</c:f>
              <c:numCache>
                <c:formatCode>0.00</c:formatCode>
                <c:ptCount val="16"/>
                <c:pt idx="0">
                  <c:v>10.667820000000001</c:v>
                </c:pt>
                <c:pt idx="1">
                  <c:v>15.116160000000001</c:v>
                </c:pt>
                <c:pt idx="2">
                  <c:v>20.076560000000001</c:v>
                </c:pt>
                <c:pt idx="3">
                  <c:v>25.01341</c:v>
                </c:pt>
                <c:pt idx="4">
                  <c:v>30.77844</c:v>
                </c:pt>
                <c:pt idx="5">
                  <c:v>37.500860000000003</c:v>
                </c:pt>
                <c:pt idx="6">
                  <c:v>43.937919999999998</c:v>
                </c:pt>
                <c:pt idx="7">
                  <c:v>49.69538</c:v>
                </c:pt>
                <c:pt idx="8">
                  <c:v>56.709380000000003</c:v>
                </c:pt>
                <c:pt idx="9">
                  <c:v>65.792119999999997</c:v>
                </c:pt>
                <c:pt idx="10">
                  <c:v>76.743859999999998</c:v>
                </c:pt>
                <c:pt idx="11">
                  <c:v>87.343289999999996</c:v>
                </c:pt>
                <c:pt idx="12">
                  <c:v>95.27449</c:v>
                </c:pt>
                <c:pt idx="13">
                  <c:v>102.0667</c:v>
                </c:pt>
                <c:pt idx="14">
                  <c:v>111.2248</c:v>
                </c:pt>
                <c:pt idx="15">
                  <c:v>124.4098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A8-48B7-A12E-683649517404}"/>
            </c:ext>
          </c:extLst>
        </c:ser>
        <c:ser>
          <c:idx val="6"/>
          <c:order val="4"/>
          <c:tx>
            <c:strRef>
              <c:f>'FR1 TDD 2x2'!$F$2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2x2'!$F$3:$F$18</c:f>
              <c:numCache>
                <c:formatCode>0.00</c:formatCode>
                <c:ptCount val="16"/>
                <c:pt idx="0">
                  <c:v>10.81</c:v>
                </c:pt>
                <c:pt idx="1">
                  <c:v>13.92</c:v>
                </c:pt>
                <c:pt idx="2">
                  <c:v>20.05</c:v>
                </c:pt>
                <c:pt idx="3">
                  <c:v>26.35</c:v>
                </c:pt>
                <c:pt idx="4">
                  <c:v>32.51</c:v>
                </c:pt>
                <c:pt idx="5">
                  <c:v>41.24</c:v>
                </c:pt>
                <c:pt idx="6">
                  <c:v>47.75</c:v>
                </c:pt>
                <c:pt idx="7">
                  <c:v>57.42</c:v>
                </c:pt>
                <c:pt idx="8">
                  <c:v>64.540000000000006</c:v>
                </c:pt>
                <c:pt idx="9">
                  <c:v>72.34</c:v>
                </c:pt>
                <c:pt idx="10">
                  <c:v>74.62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A8-48B7-A12E-683649517404}"/>
            </c:ext>
          </c:extLst>
        </c:ser>
        <c:ser>
          <c:idx val="7"/>
          <c:order val="5"/>
          <c:tx>
            <c:strRef>
              <c:f>'FR1 TDD 2x2'!$G$2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2x2'!$G$3:$G$18</c:f>
              <c:numCache>
                <c:formatCode>0.00</c:formatCode>
                <c:ptCount val="16"/>
                <c:pt idx="0">
                  <c:v>12.08</c:v>
                </c:pt>
                <c:pt idx="1">
                  <c:v>16.98</c:v>
                </c:pt>
                <c:pt idx="2">
                  <c:v>22.89</c:v>
                </c:pt>
                <c:pt idx="3">
                  <c:v>28.8</c:v>
                </c:pt>
                <c:pt idx="4">
                  <c:v>32.28</c:v>
                </c:pt>
                <c:pt idx="5">
                  <c:v>38.770000000000003</c:v>
                </c:pt>
                <c:pt idx="6">
                  <c:v>48.61</c:v>
                </c:pt>
                <c:pt idx="7">
                  <c:v>59.12</c:v>
                </c:pt>
                <c:pt idx="8">
                  <c:v>66.75</c:v>
                </c:pt>
                <c:pt idx="9">
                  <c:v>74.11</c:v>
                </c:pt>
                <c:pt idx="10">
                  <c:v>83.09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A8-48B7-A12E-683649517404}"/>
            </c:ext>
          </c:extLst>
        </c:ser>
        <c:ser>
          <c:idx val="1"/>
          <c:order val="6"/>
          <c:tx>
            <c:strRef>
              <c:f>'FR1 TDD 2x2'!$H$2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2x2'!$H$3:$H$18</c:f>
              <c:numCache>
                <c:formatCode>0.00</c:formatCode>
                <c:ptCount val="16"/>
                <c:pt idx="0">
                  <c:v>13.08</c:v>
                </c:pt>
                <c:pt idx="1">
                  <c:v>17.97</c:v>
                </c:pt>
                <c:pt idx="2">
                  <c:v>23.34</c:v>
                </c:pt>
                <c:pt idx="3">
                  <c:v>29.4</c:v>
                </c:pt>
                <c:pt idx="4">
                  <c:v>35.97</c:v>
                </c:pt>
                <c:pt idx="5">
                  <c:v>42.49</c:v>
                </c:pt>
                <c:pt idx="6">
                  <c:v>48.81</c:v>
                </c:pt>
                <c:pt idx="7">
                  <c:v>54.27</c:v>
                </c:pt>
                <c:pt idx="8">
                  <c:v>64.53</c:v>
                </c:pt>
                <c:pt idx="9">
                  <c:v>76.12</c:v>
                </c:pt>
                <c:pt idx="10">
                  <c:v>85.54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A8-48B7-A12E-683649517404}"/>
            </c:ext>
          </c:extLst>
        </c:ser>
        <c:ser>
          <c:idx val="8"/>
          <c:order val="7"/>
          <c:tx>
            <c:strRef>
              <c:f>'FR1 TDD 2x2'!$I$2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2x2'!$I$3:$I$18</c:f>
              <c:numCache>
                <c:formatCode>0.00</c:formatCode>
                <c:ptCount val="16"/>
                <c:pt idx="0">
                  <c:v>10.24</c:v>
                </c:pt>
                <c:pt idx="1">
                  <c:v>15.56</c:v>
                </c:pt>
                <c:pt idx="2">
                  <c:v>22.19</c:v>
                </c:pt>
                <c:pt idx="3">
                  <c:v>27.96</c:v>
                </c:pt>
                <c:pt idx="4">
                  <c:v>33.659999999999997</c:v>
                </c:pt>
                <c:pt idx="5">
                  <c:v>38.229999999999997</c:v>
                </c:pt>
                <c:pt idx="6">
                  <c:v>42.53</c:v>
                </c:pt>
                <c:pt idx="7">
                  <c:v>53.93</c:v>
                </c:pt>
                <c:pt idx="8">
                  <c:v>63.1</c:v>
                </c:pt>
                <c:pt idx="9">
                  <c:v>72.2</c:v>
                </c:pt>
                <c:pt idx="10">
                  <c:v>78.45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A8-48B7-A12E-683649517404}"/>
            </c:ext>
          </c:extLst>
        </c:ser>
        <c:ser>
          <c:idx val="2"/>
          <c:order val="8"/>
          <c:tx>
            <c:strRef>
              <c:f>'FR1 TDD 2x2'!$J$2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2x2'!$J$3:$J$13</c:f>
              <c:numCache>
                <c:formatCode>0.00</c:formatCode>
                <c:ptCount val="11"/>
                <c:pt idx="0">
                  <c:v>8.3000000000000007</c:v>
                </c:pt>
                <c:pt idx="1">
                  <c:v>13.04</c:v>
                </c:pt>
                <c:pt idx="2">
                  <c:v>18.82</c:v>
                </c:pt>
                <c:pt idx="3">
                  <c:v>24.52</c:v>
                </c:pt>
                <c:pt idx="4">
                  <c:v>30.17</c:v>
                </c:pt>
                <c:pt idx="5">
                  <c:v>37.380000000000003</c:v>
                </c:pt>
                <c:pt idx="6">
                  <c:v>45.55</c:v>
                </c:pt>
                <c:pt idx="7">
                  <c:v>53.48</c:v>
                </c:pt>
                <c:pt idx="8">
                  <c:v>62.34</c:v>
                </c:pt>
                <c:pt idx="9">
                  <c:v>74.63</c:v>
                </c:pt>
                <c:pt idx="10">
                  <c:v>90.88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3C-4388-BEFF-9BDD3C42A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2x2'!$B$45:$B$60</c:f>
              <c:numCache>
                <c:formatCode>0.00</c:formatCode>
                <c:ptCount val="16"/>
                <c:pt idx="0">
                  <c:v>0.16200000000000001</c:v>
                </c:pt>
                <c:pt idx="1">
                  <c:v>0.154</c:v>
                </c:pt>
                <c:pt idx="2">
                  <c:v>0.158</c:v>
                </c:pt>
                <c:pt idx="3">
                  <c:v>0.14799999999999999</c:v>
                </c:pt>
                <c:pt idx="4">
                  <c:v>8.5999999999999993E-2</c:v>
                </c:pt>
                <c:pt idx="5">
                  <c:v>4.8000000000000001E-2</c:v>
                </c:pt>
                <c:pt idx="6">
                  <c:v>4.7E-2</c:v>
                </c:pt>
                <c:pt idx="7">
                  <c:v>6.0999999999999999E-2</c:v>
                </c:pt>
                <c:pt idx="8">
                  <c:v>4.4999999999999998E-2</c:v>
                </c:pt>
                <c:pt idx="9">
                  <c:v>2.1999999999999999E-2</c:v>
                </c:pt>
                <c:pt idx="10">
                  <c:v>1.0999999999999999E-2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60-4356-A679-FF39EFD3687D}"/>
            </c:ext>
          </c:extLst>
        </c:ser>
        <c:ser>
          <c:idx val="4"/>
          <c:order val="1"/>
          <c:tx>
            <c:strRef>
              <c:f>'FR1 TDD 2x2'!$C$44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2x2'!$C$45:$C$60</c:f>
              <c:numCache>
                <c:formatCode>0.00</c:formatCode>
                <c:ptCount val="16"/>
                <c:pt idx="0">
                  <c:v>0.06</c:v>
                </c:pt>
                <c:pt idx="1">
                  <c:v>0.08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0.04</c:v>
                </c:pt>
                <c:pt idx="5">
                  <c:v>0.04</c:v>
                </c:pt>
                <c:pt idx="6">
                  <c:v>0.04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60-4356-A679-FF39EFD3687D}"/>
            </c:ext>
          </c:extLst>
        </c:ser>
        <c:ser>
          <c:idx val="0"/>
          <c:order val="2"/>
          <c:tx>
            <c:strRef>
              <c:f>'FR1 TDD 2x2'!$D$44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2x2'!$D$45:$D$60</c:f>
              <c:numCache>
                <c:formatCode>0.00</c:formatCode>
                <c:ptCount val="16"/>
                <c:pt idx="0">
                  <c:v>0.12</c:v>
                </c:pt>
                <c:pt idx="1">
                  <c:v>0.12</c:v>
                </c:pt>
                <c:pt idx="2">
                  <c:v>0.16</c:v>
                </c:pt>
                <c:pt idx="3">
                  <c:v>0.17</c:v>
                </c:pt>
                <c:pt idx="4">
                  <c:v>0.18</c:v>
                </c:pt>
                <c:pt idx="5">
                  <c:v>0.17</c:v>
                </c:pt>
                <c:pt idx="6">
                  <c:v>0.22</c:v>
                </c:pt>
                <c:pt idx="7">
                  <c:v>0.26</c:v>
                </c:pt>
                <c:pt idx="8">
                  <c:v>0.21</c:v>
                </c:pt>
                <c:pt idx="9">
                  <c:v>0.22</c:v>
                </c:pt>
                <c:pt idx="10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60-4356-A679-FF39EFD3687D}"/>
            </c:ext>
          </c:extLst>
        </c:ser>
        <c:ser>
          <c:idx val="5"/>
          <c:order val="3"/>
          <c:tx>
            <c:strRef>
              <c:f>'FR1 TDD 2x2'!$E$44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2x2'!$E$45:$E$60</c:f>
              <c:numCache>
                <c:formatCode>0.00</c:formatCode>
                <c:ptCount val="16"/>
                <c:pt idx="0">
                  <c:v>0.16503000000000001</c:v>
                </c:pt>
                <c:pt idx="1">
                  <c:v>0.21707000000000001</c:v>
                </c:pt>
                <c:pt idx="2">
                  <c:v>0.21632999999999999</c:v>
                </c:pt>
                <c:pt idx="3">
                  <c:v>0.21423</c:v>
                </c:pt>
                <c:pt idx="4">
                  <c:v>0.19594</c:v>
                </c:pt>
                <c:pt idx="5">
                  <c:v>0.15412000000000001</c:v>
                </c:pt>
                <c:pt idx="6">
                  <c:v>0.11586</c:v>
                </c:pt>
                <c:pt idx="7">
                  <c:v>8.0982999999999999E-2</c:v>
                </c:pt>
                <c:pt idx="8">
                  <c:v>5.1150000000000001E-2</c:v>
                </c:pt>
                <c:pt idx="9">
                  <c:v>3.6214999999999997E-2</c:v>
                </c:pt>
                <c:pt idx="10">
                  <c:v>3.8775999999999998E-2</c:v>
                </c:pt>
                <c:pt idx="11">
                  <c:v>5.7421E-2</c:v>
                </c:pt>
                <c:pt idx="12">
                  <c:v>9.9722000000000005E-2</c:v>
                </c:pt>
                <c:pt idx="13">
                  <c:v>0.14144999999999999</c:v>
                </c:pt>
                <c:pt idx="14">
                  <c:v>0.15476999999999999</c:v>
                </c:pt>
                <c:pt idx="15">
                  <c:v>0.12515999999999999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60-4356-A679-FF39EFD3687D}"/>
            </c:ext>
          </c:extLst>
        </c:ser>
        <c:ser>
          <c:idx val="6"/>
          <c:order val="4"/>
          <c:tx>
            <c:strRef>
              <c:f>'FR1 TDD 2x2'!$F$44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2x2'!$F$45:$F$60</c:f>
              <c:numCache>
                <c:formatCode>0.00</c:formatCode>
                <c:ptCount val="16"/>
                <c:pt idx="0">
                  <c:v>0.02</c:v>
                </c:pt>
                <c:pt idx="1">
                  <c:v>0.05</c:v>
                </c:pt>
                <c:pt idx="2">
                  <c:v>0.06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0.05</c:v>
                </c:pt>
                <c:pt idx="6">
                  <c:v>0.09</c:v>
                </c:pt>
                <c:pt idx="7">
                  <c:v>7.0000000000000007E-2</c:v>
                </c:pt>
                <c:pt idx="8">
                  <c:v>0.09</c:v>
                </c:pt>
                <c:pt idx="9">
                  <c:v>0.14000000000000001</c:v>
                </c:pt>
                <c:pt idx="10">
                  <c:v>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C60-4356-A679-FF39EFD3687D}"/>
            </c:ext>
          </c:extLst>
        </c:ser>
        <c:ser>
          <c:idx val="7"/>
          <c:order val="5"/>
          <c:tx>
            <c:strRef>
              <c:f>'FR1 TDD 2x2'!$G$44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2x2'!$G$45:$G$60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0.06</c:v>
                </c:pt>
                <c:pt idx="5">
                  <c:v>7.0000000000000007E-2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0.08</c:v>
                </c:pt>
                <c:pt idx="9">
                  <c:v>0.09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C60-4356-A679-FF39EFD3687D}"/>
            </c:ext>
          </c:extLst>
        </c:ser>
        <c:ser>
          <c:idx val="1"/>
          <c:order val="6"/>
          <c:tx>
            <c:strRef>
              <c:f>'FR1 TDD 2x2'!$H$44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2x2'!$H$45:$H$60</c:f>
              <c:numCache>
                <c:formatCode>0.00</c:formatCode>
                <c:ptCount val="16"/>
                <c:pt idx="0">
                  <c:v>0.09</c:v>
                </c:pt>
                <c:pt idx="1">
                  <c:v>0.11</c:v>
                </c:pt>
                <c:pt idx="2">
                  <c:v>0.12</c:v>
                </c:pt>
                <c:pt idx="3">
                  <c:v>0.1</c:v>
                </c:pt>
                <c:pt idx="4">
                  <c:v>0.08</c:v>
                </c:pt>
                <c:pt idx="5">
                  <c:v>0.08</c:v>
                </c:pt>
                <c:pt idx="6">
                  <c:v>0.04</c:v>
                </c:pt>
                <c:pt idx="7">
                  <c:v>0.06</c:v>
                </c:pt>
                <c:pt idx="8">
                  <c:v>7.0000000000000007E-2</c:v>
                </c:pt>
                <c:pt idx="9">
                  <c:v>7.0000000000000007E-2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C60-4356-A679-FF39EFD3687D}"/>
            </c:ext>
          </c:extLst>
        </c:ser>
        <c:ser>
          <c:idx val="8"/>
          <c:order val="7"/>
          <c:tx>
            <c:strRef>
              <c:f>'FR1 TDD 2x2'!$I$44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2x2'!$I$45:$I$60</c:f>
              <c:numCache>
                <c:formatCode>0.00</c:formatCode>
                <c:ptCount val="16"/>
                <c:pt idx="0">
                  <c:v>7.0000000000000007E-2</c:v>
                </c:pt>
                <c:pt idx="1">
                  <c:v>0.06</c:v>
                </c:pt>
                <c:pt idx="2">
                  <c:v>0.08</c:v>
                </c:pt>
                <c:pt idx="3">
                  <c:v>0.09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7.0000000000000007E-2</c:v>
                </c:pt>
                <c:pt idx="7">
                  <c:v>0.11</c:v>
                </c:pt>
                <c:pt idx="8">
                  <c:v>0.11</c:v>
                </c:pt>
                <c:pt idx="9">
                  <c:v>0.11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C60-4356-A679-FF39EFD3687D}"/>
            </c:ext>
          </c:extLst>
        </c:ser>
        <c:ser>
          <c:idx val="2"/>
          <c:order val="8"/>
          <c:tx>
            <c:strRef>
              <c:f>'FR1 TDD 2x2'!$J$44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2x2'!$J$45:$J$55</c:f>
              <c:numCache>
                <c:formatCode>0.00</c:formatCode>
                <c:ptCount val="11"/>
                <c:pt idx="0">
                  <c:v>0.04</c:v>
                </c:pt>
                <c:pt idx="1">
                  <c:v>0.08</c:v>
                </c:pt>
                <c:pt idx="2">
                  <c:v>0.17</c:v>
                </c:pt>
                <c:pt idx="3">
                  <c:v>0.23</c:v>
                </c:pt>
                <c:pt idx="4">
                  <c:v>0.25</c:v>
                </c:pt>
                <c:pt idx="5">
                  <c:v>0.26</c:v>
                </c:pt>
                <c:pt idx="6">
                  <c:v>0.25</c:v>
                </c:pt>
                <c:pt idx="7">
                  <c:v>0.25</c:v>
                </c:pt>
                <c:pt idx="8">
                  <c:v>0.24</c:v>
                </c:pt>
                <c:pt idx="9">
                  <c:v>0.19</c:v>
                </c:pt>
                <c:pt idx="10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1B-457E-A0D2-5C9E8A342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tickLblSkip val="1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33299312410682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EC-464B-A7B6-7B632302DBD7}"/>
            </c:ext>
          </c:extLst>
        </c:ser>
        <c:ser>
          <c:idx val="4"/>
          <c:order val="1"/>
          <c:tx>
            <c:strRef>
              <c:f>'FR1 TDD 2x2'!$C$64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EC-464B-A7B6-7B632302DBD7}"/>
            </c:ext>
          </c:extLst>
        </c:ser>
        <c:ser>
          <c:idx val="0"/>
          <c:order val="2"/>
          <c:tx>
            <c:strRef>
              <c:f>'FR1 TDD 2x2'!$D$64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EC-464B-A7B6-7B632302DBD7}"/>
            </c:ext>
          </c:extLst>
        </c:ser>
        <c:ser>
          <c:idx val="5"/>
          <c:order val="3"/>
          <c:tx>
            <c:strRef>
              <c:f>'FR1 TDD 2x2'!$E$64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EC-464B-A7B6-7B632302DBD7}"/>
            </c:ext>
          </c:extLst>
        </c:ser>
        <c:ser>
          <c:idx val="6"/>
          <c:order val="4"/>
          <c:tx>
            <c:strRef>
              <c:f>'FR1 TDD 2x2'!$F$64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EC-464B-A7B6-7B632302DBD7}"/>
            </c:ext>
          </c:extLst>
        </c:ser>
        <c:ser>
          <c:idx val="7"/>
          <c:order val="5"/>
          <c:tx>
            <c:strRef>
              <c:f>'FR1 TDD 2x2'!$G$64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EC-464B-A7B6-7B632302DBD7}"/>
            </c:ext>
          </c:extLst>
        </c:ser>
        <c:ser>
          <c:idx val="1"/>
          <c:order val="6"/>
          <c:tx>
            <c:strRef>
              <c:f>'FR1 TDD 2x2'!$H$64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EC-464B-A7B6-7B632302DBD7}"/>
            </c:ext>
          </c:extLst>
        </c:ser>
        <c:ser>
          <c:idx val="8"/>
          <c:order val="7"/>
          <c:tx>
            <c:strRef>
              <c:f>'FR1 TDD 2x2'!$I$64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EC-464B-A7B6-7B632302DBD7}"/>
            </c:ext>
          </c:extLst>
        </c:ser>
        <c:ser>
          <c:idx val="2"/>
          <c:order val="8"/>
          <c:tx>
            <c:strRef>
              <c:f>'FR1 TDD 2x2'!$J$64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B8-42B8-B1DF-4856473C2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90403600313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2x2'!$B$85:$B$100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4C-4F70-8F43-1F3317949A95}"/>
            </c:ext>
          </c:extLst>
        </c:ser>
        <c:ser>
          <c:idx val="4"/>
          <c:order val="1"/>
          <c:tx>
            <c:strRef>
              <c:f>'FR1 TDD 2x2'!$C$84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2x2'!$C$85:$C$100</c:f>
              <c:numCache>
                <c:formatCode>General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4C-4F70-8F43-1F3317949A95}"/>
            </c:ext>
          </c:extLst>
        </c:ser>
        <c:ser>
          <c:idx val="0"/>
          <c:order val="2"/>
          <c:tx>
            <c:strRef>
              <c:f>'FR1 TDD 2x2'!$D$84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2x2'!$D$85:$D$100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4C-4F70-8F43-1F3317949A95}"/>
            </c:ext>
          </c:extLst>
        </c:ser>
        <c:ser>
          <c:idx val="5"/>
          <c:order val="3"/>
          <c:tx>
            <c:strRef>
              <c:f>'FR1 TDD 2x2'!$E$84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2x2'!$E$85:$E$100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4C-4F70-8F43-1F3317949A95}"/>
            </c:ext>
          </c:extLst>
        </c:ser>
        <c:ser>
          <c:idx val="6"/>
          <c:order val="4"/>
          <c:tx>
            <c:strRef>
              <c:f>'FR1 TDD 2x2'!$F$84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2x2'!$F$85:$F$100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4C-4F70-8F43-1F3317949A95}"/>
            </c:ext>
          </c:extLst>
        </c:ser>
        <c:ser>
          <c:idx val="7"/>
          <c:order val="5"/>
          <c:tx>
            <c:strRef>
              <c:f>'FR1 TDD 2x2'!$G$84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2x2'!$G$85:$G$100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44C-4F70-8F43-1F3317949A95}"/>
            </c:ext>
          </c:extLst>
        </c:ser>
        <c:ser>
          <c:idx val="1"/>
          <c:order val="6"/>
          <c:tx>
            <c:strRef>
              <c:f>'FR1 TDD 2x2'!$H$84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2x2'!$H$85:$H$100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5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4C-4F70-8F43-1F3317949A95}"/>
            </c:ext>
          </c:extLst>
        </c:ser>
        <c:ser>
          <c:idx val="8"/>
          <c:order val="7"/>
          <c:tx>
            <c:strRef>
              <c:f>'FR1 TDD 2x2'!$I$84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2x2'!$I$85:$I$100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4C-4F70-8F43-1F3317949A95}"/>
            </c:ext>
          </c:extLst>
        </c:ser>
        <c:ser>
          <c:idx val="2"/>
          <c:order val="8"/>
          <c:tx>
            <c:strRef>
              <c:f>'FR1 TDD 2x2'!$J$84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2x2'!$J$85:$J$95</c:f>
              <c:numCache>
                <c:formatCode>0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1-4036-9732-7F103BA7A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90363039710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2x4'!$B$3:$B$18</c:f>
              <c:numCache>
                <c:formatCode>0.00</c:formatCode>
                <c:ptCount val="16"/>
                <c:pt idx="0" formatCode="General">
                  <c:v>17.77</c:v>
                </c:pt>
                <c:pt idx="1">
                  <c:v>23.37</c:v>
                </c:pt>
                <c:pt idx="2">
                  <c:v>30.78</c:v>
                </c:pt>
                <c:pt idx="3">
                  <c:v>42.18</c:v>
                </c:pt>
                <c:pt idx="4">
                  <c:v>53.39</c:v>
                </c:pt>
                <c:pt idx="5">
                  <c:v>64.89</c:v>
                </c:pt>
                <c:pt idx="6">
                  <c:v>75.430000000000007</c:v>
                </c:pt>
                <c:pt idx="7">
                  <c:v>86.36</c:v>
                </c:pt>
                <c:pt idx="8">
                  <c:v>98.8</c:v>
                </c:pt>
                <c:pt idx="9">
                  <c:v>111.15</c:v>
                </c:pt>
                <c:pt idx="10">
                  <c:v>120.65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A7-49FF-9B0D-B9E7D09E565B}"/>
            </c:ext>
          </c:extLst>
        </c:ser>
        <c:ser>
          <c:idx val="4"/>
          <c:order val="1"/>
          <c:tx>
            <c:strRef>
              <c:f>'FR1 TDD 2x4'!$C$2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2x4'!$C$3:$C$18</c:f>
              <c:numCache>
                <c:formatCode>0.00</c:formatCode>
                <c:ptCount val="16"/>
                <c:pt idx="0">
                  <c:v>13.1</c:v>
                </c:pt>
                <c:pt idx="1">
                  <c:v>21.2</c:v>
                </c:pt>
                <c:pt idx="2">
                  <c:v>26.7</c:v>
                </c:pt>
                <c:pt idx="3">
                  <c:v>34.299999999999997</c:v>
                </c:pt>
                <c:pt idx="4">
                  <c:v>48.1</c:v>
                </c:pt>
                <c:pt idx="5">
                  <c:v>61.5</c:v>
                </c:pt>
                <c:pt idx="6">
                  <c:v>75.5</c:v>
                </c:pt>
                <c:pt idx="7">
                  <c:v>87.8</c:v>
                </c:pt>
                <c:pt idx="8">
                  <c:v>104.9</c:v>
                </c:pt>
                <c:pt idx="9">
                  <c:v>116</c:v>
                </c:pt>
                <c:pt idx="10">
                  <c:v>125.5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A7-49FF-9B0D-B9E7D09E565B}"/>
            </c:ext>
          </c:extLst>
        </c:ser>
        <c:ser>
          <c:idx val="0"/>
          <c:order val="2"/>
          <c:tx>
            <c:strRef>
              <c:f>'FR1 TDD 2x4'!$D$2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2x4'!$D$3:$D$18</c:f>
              <c:numCache>
                <c:formatCode>0.00</c:formatCode>
                <c:ptCount val="16"/>
                <c:pt idx="0">
                  <c:v>20.9</c:v>
                </c:pt>
                <c:pt idx="1">
                  <c:v>27.1</c:v>
                </c:pt>
                <c:pt idx="2">
                  <c:v>38.1</c:v>
                </c:pt>
                <c:pt idx="3">
                  <c:v>48.1</c:v>
                </c:pt>
                <c:pt idx="4">
                  <c:v>59.7</c:v>
                </c:pt>
                <c:pt idx="5">
                  <c:v>74.7</c:v>
                </c:pt>
                <c:pt idx="6">
                  <c:v>88.3</c:v>
                </c:pt>
                <c:pt idx="7">
                  <c:v>99.4</c:v>
                </c:pt>
                <c:pt idx="8">
                  <c:v>112.2</c:v>
                </c:pt>
                <c:pt idx="9">
                  <c:v>116.6</c:v>
                </c:pt>
                <c:pt idx="10">
                  <c:v>128.30000000000001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A7-49FF-9B0D-B9E7D09E565B}"/>
            </c:ext>
          </c:extLst>
        </c:ser>
        <c:ser>
          <c:idx val="5"/>
          <c:order val="3"/>
          <c:tx>
            <c:strRef>
              <c:f>'FR1 TDD 2x4'!$E$2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2x4'!$E$3:$E$18</c:f>
              <c:numCache>
                <c:formatCode>0.00</c:formatCode>
                <c:ptCount val="16"/>
                <c:pt idx="0">
                  <c:v>16.66592</c:v>
                </c:pt>
                <c:pt idx="1">
                  <c:v>20.90793</c:v>
                </c:pt>
                <c:pt idx="2">
                  <c:v>25.339210000000001</c:v>
                </c:pt>
                <c:pt idx="3">
                  <c:v>33.798400000000001</c:v>
                </c:pt>
                <c:pt idx="4">
                  <c:v>44.67971</c:v>
                </c:pt>
                <c:pt idx="5">
                  <c:v>59.169759999999997</c:v>
                </c:pt>
                <c:pt idx="6">
                  <c:v>74.259420000000006</c:v>
                </c:pt>
                <c:pt idx="7">
                  <c:v>88.928870000000003</c:v>
                </c:pt>
                <c:pt idx="8">
                  <c:v>103.0612</c:v>
                </c:pt>
                <c:pt idx="9">
                  <c:v>116.25660000000001</c:v>
                </c:pt>
                <c:pt idx="10">
                  <c:v>130.09119999999999</c:v>
                </c:pt>
                <c:pt idx="11">
                  <c:v>143.7302</c:v>
                </c:pt>
                <c:pt idx="12">
                  <c:v>151.05199999999999</c:v>
                </c:pt>
                <c:pt idx="13">
                  <c:v>159.17070000000001</c:v>
                </c:pt>
                <c:pt idx="14">
                  <c:v>167.88640000000001</c:v>
                </c:pt>
                <c:pt idx="15">
                  <c:v>171.84989999999999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A7-49FF-9B0D-B9E7D09E565B}"/>
            </c:ext>
          </c:extLst>
        </c:ser>
        <c:ser>
          <c:idx val="6"/>
          <c:order val="4"/>
          <c:tx>
            <c:strRef>
              <c:f>'FR1 TDD 2x4'!$F$2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2x4'!$F$3:$F$18</c:f>
              <c:numCache>
                <c:formatCode>0.00</c:formatCode>
                <c:ptCount val="16"/>
                <c:pt idx="0">
                  <c:v>16.77</c:v>
                </c:pt>
                <c:pt idx="1">
                  <c:v>23.69</c:v>
                </c:pt>
                <c:pt idx="2">
                  <c:v>30.12</c:v>
                </c:pt>
                <c:pt idx="3">
                  <c:v>44.99</c:v>
                </c:pt>
                <c:pt idx="4">
                  <c:v>61.05</c:v>
                </c:pt>
                <c:pt idx="5">
                  <c:v>70.790000000000006</c:v>
                </c:pt>
                <c:pt idx="6">
                  <c:v>84.5</c:v>
                </c:pt>
                <c:pt idx="7">
                  <c:v>100.18</c:v>
                </c:pt>
                <c:pt idx="8">
                  <c:v>114.72</c:v>
                </c:pt>
                <c:pt idx="9">
                  <c:v>124.33</c:v>
                </c:pt>
                <c:pt idx="10">
                  <c:v>130.99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A7-49FF-9B0D-B9E7D09E565B}"/>
            </c:ext>
          </c:extLst>
        </c:ser>
        <c:ser>
          <c:idx val="7"/>
          <c:order val="5"/>
          <c:tx>
            <c:strRef>
              <c:f>'FR1 TDD 2x4'!$G$2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2x4'!$G$3:$G$18</c:f>
              <c:numCache>
                <c:formatCode>0.00</c:formatCode>
                <c:ptCount val="16"/>
                <c:pt idx="0">
                  <c:v>16.11</c:v>
                </c:pt>
                <c:pt idx="1">
                  <c:v>24.47</c:v>
                </c:pt>
                <c:pt idx="2">
                  <c:v>34.299999999999997</c:v>
                </c:pt>
                <c:pt idx="3">
                  <c:v>46.18</c:v>
                </c:pt>
                <c:pt idx="4">
                  <c:v>57.83</c:v>
                </c:pt>
                <c:pt idx="5">
                  <c:v>69.489999999999995</c:v>
                </c:pt>
                <c:pt idx="6">
                  <c:v>83.04</c:v>
                </c:pt>
                <c:pt idx="7">
                  <c:v>96.81</c:v>
                </c:pt>
                <c:pt idx="8">
                  <c:v>107.39</c:v>
                </c:pt>
                <c:pt idx="9">
                  <c:v>120.84</c:v>
                </c:pt>
                <c:pt idx="10">
                  <c:v>137.72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BA7-49FF-9B0D-B9E7D09E565B}"/>
            </c:ext>
          </c:extLst>
        </c:ser>
        <c:ser>
          <c:idx val="1"/>
          <c:order val="6"/>
          <c:tx>
            <c:strRef>
              <c:f>'FR1 TDD 2x4'!$H$2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2x4'!$H$3:$H$18</c:f>
              <c:numCache>
                <c:formatCode>0.00</c:formatCode>
                <c:ptCount val="16"/>
                <c:pt idx="0">
                  <c:v>20.77</c:v>
                </c:pt>
                <c:pt idx="1">
                  <c:v>27.26</c:v>
                </c:pt>
                <c:pt idx="2">
                  <c:v>34.93</c:v>
                </c:pt>
                <c:pt idx="3">
                  <c:v>45.77</c:v>
                </c:pt>
                <c:pt idx="4">
                  <c:v>57.27</c:v>
                </c:pt>
                <c:pt idx="5">
                  <c:v>69.78</c:v>
                </c:pt>
                <c:pt idx="6">
                  <c:v>83.05</c:v>
                </c:pt>
                <c:pt idx="7">
                  <c:v>91.92</c:v>
                </c:pt>
                <c:pt idx="8">
                  <c:v>103.36</c:v>
                </c:pt>
                <c:pt idx="9">
                  <c:v>116.28</c:v>
                </c:pt>
                <c:pt idx="10">
                  <c:v>127.97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BA7-49FF-9B0D-B9E7D09E565B}"/>
            </c:ext>
          </c:extLst>
        </c:ser>
        <c:ser>
          <c:idx val="8"/>
          <c:order val="7"/>
          <c:tx>
            <c:strRef>
              <c:f>'FR1 TDD 2x4'!$I$2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2x4'!$I$3:$I$18</c:f>
              <c:numCache>
                <c:formatCode>0.00</c:formatCode>
                <c:ptCount val="16"/>
                <c:pt idx="0">
                  <c:v>21.99</c:v>
                </c:pt>
                <c:pt idx="1">
                  <c:v>26.41</c:v>
                </c:pt>
                <c:pt idx="2">
                  <c:v>33.119999999999997</c:v>
                </c:pt>
                <c:pt idx="3">
                  <c:v>43.7</c:v>
                </c:pt>
                <c:pt idx="4">
                  <c:v>55.18</c:v>
                </c:pt>
                <c:pt idx="5">
                  <c:v>66.83</c:v>
                </c:pt>
                <c:pt idx="6">
                  <c:v>80.489999999999995</c:v>
                </c:pt>
                <c:pt idx="7">
                  <c:v>91.68</c:v>
                </c:pt>
                <c:pt idx="8">
                  <c:v>99.2</c:v>
                </c:pt>
                <c:pt idx="9">
                  <c:v>113.5</c:v>
                </c:pt>
                <c:pt idx="10">
                  <c:v>124.1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A7-49FF-9B0D-B9E7D09E565B}"/>
            </c:ext>
          </c:extLst>
        </c:ser>
        <c:ser>
          <c:idx val="2"/>
          <c:order val="8"/>
          <c:tx>
            <c:strRef>
              <c:f>'FR1 TDD 2x4'!$J$2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2x4'!$J$3:$J$13</c:f>
              <c:numCache>
                <c:formatCode>0.00</c:formatCode>
                <c:ptCount val="11"/>
                <c:pt idx="0">
                  <c:v>13.69</c:v>
                </c:pt>
                <c:pt idx="1">
                  <c:v>22.88</c:v>
                </c:pt>
                <c:pt idx="2">
                  <c:v>31.21</c:v>
                </c:pt>
                <c:pt idx="3">
                  <c:v>41.92</c:v>
                </c:pt>
                <c:pt idx="4">
                  <c:v>54.3</c:v>
                </c:pt>
                <c:pt idx="5">
                  <c:v>65.099999999999994</c:v>
                </c:pt>
                <c:pt idx="6">
                  <c:v>78.61</c:v>
                </c:pt>
                <c:pt idx="7">
                  <c:v>96.8</c:v>
                </c:pt>
                <c:pt idx="8">
                  <c:v>110.17</c:v>
                </c:pt>
                <c:pt idx="9">
                  <c:v>128.13999999999999</c:v>
                </c:pt>
                <c:pt idx="10">
                  <c:v>146.74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B2-44FC-A16D-85240BC7A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5456150020836401"/>
          <c:h val="0.128224811205747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2x4'!$B$45:$B$60</c:f>
              <c:numCache>
                <c:formatCode>0.00</c:formatCode>
                <c:ptCount val="16"/>
                <c:pt idx="0">
                  <c:v>7.8E-2</c:v>
                </c:pt>
                <c:pt idx="1">
                  <c:v>4.2999999999999997E-2</c:v>
                </c:pt>
                <c:pt idx="2">
                  <c:v>0.04</c:v>
                </c:pt>
                <c:pt idx="3">
                  <c:v>7.3999999999999996E-2</c:v>
                </c:pt>
                <c:pt idx="4">
                  <c:v>6.0999999999999999E-2</c:v>
                </c:pt>
                <c:pt idx="5">
                  <c:v>1.2999999999999999E-2</c:v>
                </c:pt>
                <c:pt idx="6">
                  <c:v>3.0000000000000001E-3</c:v>
                </c:pt>
                <c:pt idx="7">
                  <c:v>1E-3</c:v>
                </c:pt>
                <c:pt idx="8">
                  <c:v>3.0000000000000001E-3</c:v>
                </c:pt>
                <c:pt idx="9">
                  <c:v>6.4000000000000001E-2</c:v>
                </c:pt>
                <c:pt idx="10">
                  <c:v>0.112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D6-42F2-A2C9-8AABCF2C1BB5}"/>
            </c:ext>
          </c:extLst>
        </c:ser>
        <c:ser>
          <c:idx val="4"/>
          <c:order val="1"/>
          <c:tx>
            <c:strRef>
              <c:f>'FR1 TDD 2x4'!$C$44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2x4'!$C$45:$C$60</c:f>
              <c:numCache>
                <c:formatCode>0.00</c:formatCode>
                <c:ptCount val="16"/>
                <c:pt idx="0">
                  <c:v>0.22</c:v>
                </c:pt>
                <c:pt idx="1">
                  <c:v>0.14000000000000001</c:v>
                </c:pt>
                <c:pt idx="2">
                  <c:v>7.0000000000000007E-2</c:v>
                </c:pt>
                <c:pt idx="3">
                  <c:v>0.13</c:v>
                </c:pt>
                <c:pt idx="4">
                  <c:v>0.09</c:v>
                </c:pt>
                <c:pt idx="5">
                  <c:v>0.05</c:v>
                </c:pt>
                <c:pt idx="6">
                  <c:v>0.02</c:v>
                </c:pt>
                <c:pt idx="7">
                  <c:v>0.05</c:v>
                </c:pt>
                <c:pt idx="8">
                  <c:v>0.02</c:v>
                </c:pt>
                <c:pt idx="9">
                  <c:v>0.06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D6-42F2-A2C9-8AABCF2C1BB5}"/>
            </c:ext>
          </c:extLst>
        </c:ser>
        <c:ser>
          <c:idx val="0"/>
          <c:order val="2"/>
          <c:tx>
            <c:strRef>
              <c:f>'FR1 TDD 2x4'!$D$44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2x4'!$D$45:$D$60</c:f>
              <c:numCache>
                <c:formatCode>0.00</c:formatCode>
                <c:ptCount val="16"/>
                <c:pt idx="0">
                  <c:v>0.19</c:v>
                </c:pt>
                <c:pt idx="1">
                  <c:v>0.19</c:v>
                </c:pt>
                <c:pt idx="2">
                  <c:v>0.11</c:v>
                </c:pt>
                <c:pt idx="3">
                  <c:v>0.12</c:v>
                </c:pt>
                <c:pt idx="4">
                  <c:v>0.11</c:v>
                </c:pt>
                <c:pt idx="5">
                  <c:v>0.05</c:v>
                </c:pt>
                <c:pt idx="6">
                  <c:v>0.06</c:v>
                </c:pt>
                <c:pt idx="7">
                  <c:v>0.09</c:v>
                </c:pt>
                <c:pt idx="8">
                  <c:v>0.1</c:v>
                </c:pt>
                <c:pt idx="9">
                  <c:v>0.17</c:v>
                </c:pt>
                <c:pt idx="10">
                  <c:v>0.19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D6-42F2-A2C9-8AABCF2C1BB5}"/>
            </c:ext>
          </c:extLst>
        </c:ser>
        <c:ser>
          <c:idx val="5"/>
          <c:order val="3"/>
          <c:tx>
            <c:strRef>
              <c:f>'FR1 TDD 2x4'!$E$44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2x4'!$E$45:$E$60</c:f>
              <c:numCache>
                <c:formatCode>0.00</c:formatCode>
                <c:ptCount val="16"/>
                <c:pt idx="0">
                  <c:v>0.32797999999999999</c:v>
                </c:pt>
                <c:pt idx="1">
                  <c:v>0.30847999999999998</c:v>
                </c:pt>
                <c:pt idx="2">
                  <c:v>0.27407999999999999</c:v>
                </c:pt>
                <c:pt idx="3">
                  <c:v>0.13553000000000001</c:v>
                </c:pt>
                <c:pt idx="4">
                  <c:v>4.1038999999999999E-2</c:v>
                </c:pt>
                <c:pt idx="5">
                  <c:v>7.9035000000000008E-3</c:v>
                </c:pt>
                <c:pt idx="6">
                  <c:v>4.3598999999999999E-3</c:v>
                </c:pt>
                <c:pt idx="7">
                  <c:v>4.7866000000000002E-3</c:v>
                </c:pt>
                <c:pt idx="8">
                  <c:v>7.0130000000000001E-3</c:v>
                </c:pt>
                <c:pt idx="9">
                  <c:v>2.6438E-2</c:v>
                </c:pt>
                <c:pt idx="10">
                  <c:v>3.9331999999999999E-2</c:v>
                </c:pt>
                <c:pt idx="11">
                  <c:v>1.0965000000000001E-2</c:v>
                </c:pt>
                <c:pt idx="12">
                  <c:v>7.9776999999999995E-4</c:v>
                </c:pt>
                <c:pt idx="13">
                  <c:v>2.9684999999999998E-4</c:v>
                </c:pt>
                <c:pt idx="14">
                  <c:v>1.1132E-4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D6-42F2-A2C9-8AABCF2C1BB5}"/>
            </c:ext>
          </c:extLst>
        </c:ser>
        <c:ser>
          <c:idx val="6"/>
          <c:order val="4"/>
          <c:tx>
            <c:strRef>
              <c:f>'FR1 TDD 2x4'!$F$44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2x4'!$F$45:$F$60</c:f>
              <c:numCache>
                <c:formatCode>0.00</c:formatCode>
                <c:ptCount val="16"/>
                <c:pt idx="0">
                  <c:v>0.15</c:v>
                </c:pt>
                <c:pt idx="1">
                  <c:v>0.16</c:v>
                </c:pt>
                <c:pt idx="2">
                  <c:v>0.1</c:v>
                </c:pt>
                <c:pt idx="3">
                  <c:v>0.06</c:v>
                </c:pt>
                <c:pt idx="4">
                  <c:v>0.05</c:v>
                </c:pt>
                <c:pt idx="5">
                  <c:v>0.04</c:v>
                </c:pt>
                <c:pt idx="6">
                  <c:v>0.05</c:v>
                </c:pt>
                <c:pt idx="7">
                  <c:v>0</c:v>
                </c:pt>
                <c:pt idx="8">
                  <c:v>0.05</c:v>
                </c:pt>
                <c:pt idx="9">
                  <c:v>0.09</c:v>
                </c:pt>
                <c:pt idx="10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4D6-42F2-A2C9-8AABCF2C1BB5}"/>
            </c:ext>
          </c:extLst>
        </c:ser>
        <c:ser>
          <c:idx val="7"/>
          <c:order val="5"/>
          <c:tx>
            <c:strRef>
              <c:f>'FR1 TDD 2x4'!$G$44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2x4'!$G$45:$G$60</c:f>
              <c:numCache>
                <c:formatCode>0.00</c:formatCode>
                <c:ptCount val="16"/>
                <c:pt idx="0">
                  <c:v>0.04</c:v>
                </c:pt>
                <c:pt idx="1">
                  <c:v>7.0000000000000007E-2</c:v>
                </c:pt>
                <c:pt idx="2">
                  <c:v>0.08</c:v>
                </c:pt>
                <c:pt idx="3">
                  <c:v>0.08</c:v>
                </c:pt>
                <c:pt idx="4">
                  <c:v>7.0000000000000007E-2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4D6-42F2-A2C9-8AABCF2C1BB5}"/>
            </c:ext>
          </c:extLst>
        </c:ser>
        <c:ser>
          <c:idx val="1"/>
          <c:order val="6"/>
          <c:tx>
            <c:strRef>
              <c:f>'FR1 TDD 2x4'!$H$44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2x4'!$H$45:$H$60</c:f>
              <c:numCache>
                <c:formatCode>0.00</c:formatCode>
                <c:ptCount val="16"/>
                <c:pt idx="0" formatCode="General">
                  <c:v>0.03</c:v>
                </c:pt>
                <c:pt idx="1">
                  <c:v>0.04</c:v>
                </c:pt>
                <c:pt idx="2">
                  <c:v>0.12</c:v>
                </c:pt>
                <c:pt idx="3">
                  <c:v>0.02</c:v>
                </c:pt>
                <c:pt idx="4">
                  <c:v>0.03</c:v>
                </c:pt>
                <c:pt idx="5">
                  <c:v>0.03</c:v>
                </c:pt>
                <c:pt idx="6">
                  <c:v>0.06</c:v>
                </c:pt>
                <c:pt idx="7">
                  <c:v>0.1</c:v>
                </c:pt>
                <c:pt idx="8">
                  <c:v>0.01</c:v>
                </c:pt>
                <c:pt idx="9">
                  <c:v>0.03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4D6-42F2-A2C9-8AABCF2C1BB5}"/>
            </c:ext>
          </c:extLst>
        </c:ser>
        <c:ser>
          <c:idx val="8"/>
          <c:order val="7"/>
          <c:tx>
            <c:strRef>
              <c:f>'FR1 TDD 2x4'!$I$44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2x4'!$I$45:$I$60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0.04</c:v>
                </c:pt>
                <c:pt idx="6">
                  <c:v>0.03</c:v>
                </c:pt>
                <c:pt idx="7">
                  <c:v>0.04</c:v>
                </c:pt>
                <c:pt idx="8">
                  <c:v>0.05</c:v>
                </c:pt>
                <c:pt idx="9">
                  <c:v>0.04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4D6-42F2-A2C9-8AABCF2C1BB5}"/>
            </c:ext>
          </c:extLst>
        </c:ser>
        <c:ser>
          <c:idx val="2"/>
          <c:order val="8"/>
          <c:tx>
            <c:strRef>
              <c:f>'FR1 TDD 2x4'!$J$44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2x4'!$J$45:$J$55</c:f>
              <c:numCache>
                <c:formatCode>0.00</c:formatCode>
                <c:ptCount val="11"/>
                <c:pt idx="0">
                  <c:v>0.01</c:v>
                </c:pt>
                <c:pt idx="1">
                  <c:v>0.02</c:v>
                </c:pt>
                <c:pt idx="2">
                  <c:v>0.04</c:v>
                </c:pt>
                <c:pt idx="3">
                  <c:v>0.05</c:v>
                </c:pt>
                <c:pt idx="4">
                  <c:v>0.04</c:v>
                </c:pt>
                <c:pt idx="5">
                  <c:v>0.02</c:v>
                </c:pt>
                <c:pt idx="6">
                  <c:v>0.02</c:v>
                </c:pt>
                <c:pt idx="7">
                  <c:v>0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51-48DA-9A9F-C44CC1014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32775275500802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2x4'!$B$65:$B$80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4-4477-9BAC-E8205AFC6A0C}"/>
            </c:ext>
          </c:extLst>
        </c:ser>
        <c:ser>
          <c:idx val="4"/>
          <c:order val="1"/>
          <c:tx>
            <c:strRef>
              <c:f>'FR1 TDD 2x4'!$C$64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24-4477-9BAC-E8205AFC6A0C}"/>
            </c:ext>
          </c:extLst>
        </c:ser>
        <c:ser>
          <c:idx val="0"/>
          <c:order val="2"/>
          <c:tx>
            <c:strRef>
              <c:f>'FR1 TDD 2x4'!$D$64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4-4477-9BAC-E8205AFC6A0C}"/>
            </c:ext>
          </c:extLst>
        </c:ser>
        <c:ser>
          <c:idx val="5"/>
          <c:order val="3"/>
          <c:tx>
            <c:strRef>
              <c:f>'FR1 TDD 2x4'!$E$64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24-4477-9BAC-E8205AFC6A0C}"/>
            </c:ext>
          </c:extLst>
        </c:ser>
        <c:ser>
          <c:idx val="6"/>
          <c:order val="4"/>
          <c:tx>
            <c:strRef>
              <c:f>'FR1 TDD 2x4'!$F$64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24-4477-9BAC-E8205AFC6A0C}"/>
            </c:ext>
          </c:extLst>
        </c:ser>
        <c:ser>
          <c:idx val="7"/>
          <c:order val="5"/>
          <c:tx>
            <c:strRef>
              <c:f>'FR1 TDD 2x4'!$G$64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24-4477-9BAC-E8205AFC6A0C}"/>
            </c:ext>
          </c:extLst>
        </c:ser>
        <c:ser>
          <c:idx val="1"/>
          <c:order val="6"/>
          <c:tx>
            <c:strRef>
              <c:f>'FR1 TDD 2x4'!$H$64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24-4477-9BAC-E8205AFC6A0C}"/>
            </c:ext>
          </c:extLst>
        </c:ser>
        <c:ser>
          <c:idx val="8"/>
          <c:order val="7"/>
          <c:tx>
            <c:strRef>
              <c:f>'FR1 TDD 2x4'!$I$64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24-4477-9BAC-E8205AFC6A0C}"/>
            </c:ext>
          </c:extLst>
        </c:ser>
        <c:ser>
          <c:idx val="2"/>
          <c:order val="8"/>
          <c:tx>
            <c:strRef>
              <c:f>'FR1 TDD 2x4'!$J$64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F2-46C5-8FA6-BA066717C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28369850395332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2x4'!$B$85:$B$100</c:f>
              <c:numCache>
                <c:formatCode>General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5F-46D5-83F6-0434ED5C7DA5}"/>
            </c:ext>
          </c:extLst>
        </c:ser>
        <c:ser>
          <c:idx val="4"/>
          <c:order val="1"/>
          <c:tx>
            <c:strRef>
              <c:f>'FR1 TDD 2x4'!$C$84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2x4'!$C$85:$C$100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5F-46D5-83F6-0434ED5C7DA5}"/>
            </c:ext>
          </c:extLst>
        </c:ser>
        <c:ser>
          <c:idx val="0"/>
          <c:order val="2"/>
          <c:tx>
            <c:strRef>
              <c:f>'FR1 TDD 2x4'!$D$84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2x4'!$D$85:$D$100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5F-46D5-83F6-0434ED5C7DA5}"/>
            </c:ext>
          </c:extLst>
        </c:ser>
        <c:ser>
          <c:idx val="5"/>
          <c:order val="3"/>
          <c:tx>
            <c:strRef>
              <c:f>'FR1 TDD 2x4'!$E$84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2x4'!$E$85:$E$100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11</c:v>
                </c:pt>
                <c:pt idx="12">
                  <c:v>12</c:v>
                </c:pt>
                <c:pt idx="13">
                  <c:v>12</c:v>
                </c:pt>
                <c:pt idx="14">
                  <c:v>13</c:v>
                </c:pt>
                <c:pt idx="15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5F-46D5-83F6-0434ED5C7DA5}"/>
            </c:ext>
          </c:extLst>
        </c:ser>
        <c:ser>
          <c:idx val="6"/>
          <c:order val="4"/>
          <c:tx>
            <c:strRef>
              <c:f>'FR1 TDD 2x4'!$F$84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2x4'!$F$85:$F$100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5F-46D5-83F6-0434ED5C7DA5}"/>
            </c:ext>
          </c:extLst>
        </c:ser>
        <c:ser>
          <c:idx val="7"/>
          <c:order val="5"/>
          <c:tx>
            <c:strRef>
              <c:f>'FR1 TDD 2x4'!$G$84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2x4'!$G$85:$G$100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E5F-46D5-83F6-0434ED5C7DA5}"/>
            </c:ext>
          </c:extLst>
        </c:ser>
        <c:ser>
          <c:idx val="1"/>
          <c:order val="6"/>
          <c:tx>
            <c:strRef>
              <c:f>'FR1 TDD 2x4'!$H$84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2x4'!$H$85:$H$100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E5F-46D5-83F6-0434ED5C7DA5}"/>
            </c:ext>
          </c:extLst>
        </c:ser>
        <c:ser>
          <c:idx val="8"/>
          <c:order val="7"/>
          <c:tx>
            <c:strRef>
              <c:f>'FR1 TDD 2x4'!$I$84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2x4'!$I$85:$I$100</c:f>
              <c:numCache>
                <c:formatCode>0</c:formatCode>
                <c:ptCount val="1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5F-46D5-83F6-0434ED5C7DA5}"/>
            </c:ext>
          </c:extLst>
        </c:ser>
        <c:ser>
          <c:idx val="2"/>
          <c:order val="8"/>
          <c:tx>
            <c:strRef>
              <c:f>'FR1 TDD 2x4'!$J$84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2x4'!$J$85:$J$95</c:f>
              <c:numCache>
                <c:formatCode>0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AB-4D7C-9B61-36FA93173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28369890628996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2x4'!$B$3:$B$18</c:f>
              <c:numCache>
                <c:formatCode>0.00</c:formatCode>
                <c:ptCount val="16"/>
                <c:pt idx="0" formatCode="General">
                  <c:v>17.77</c:v>
                </c:pt>
                <c:pt idx="1">
                  <c:v>23.37</c:v>
                </c:pt>
                <c:pt idx="2">
                  <c:v>30.78</c:v>
                </c:pt>
                <c:pt idx="3">
                  <c:v>42.18</c:v>
                </c:pt>
                <c:pt idx="4">
                  <c:v>53.39</c:v>
                </c:pt>
                <c:pt idx="5">
                  <c:v>64.89</c:v>
                </c:pt>
                <c:pt idx="6">
                  <c:v>75.430000000000007</c:v>
                </c:pt>
                <c:pt idx="7">
                  <c:v>86.36</c:v>
                </c:pt>
                <c:pt idx="8">
                  <c:v>98.8</c:v>
                </c:pt>
                <c:pt idx="9">
                  <c:v>111.15</c:v>
                </c:pt>
                <c:pt idx="10">
                  <c:v>120.65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24-4B95-B97F-6D5C562A6EB5}"/>
            </c:ext>
          </c:extLst>
        </c:ser>
        <c:ser>
          <c:idx val="4"/>
          <c:order val="1"/>
          <c:tx>
            <c:strRef>
              <c:f>'FR1 TDD 2x4'!$C$2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2x4'!$C$3:$C$18</c:f>
              <c:numCache>
                <c:formatCode>0.00</c:formatCode>
                <c:ptCount val="16"/>
                <c:pt idx="0">
                  <c:v>13.1</c:v>
                </c:pt>
                <c:pt idx="1">
                  <c:v>21.2</c:v>
                </c:pt>
                <c:pt idx="2">
                  <c:v>26.7</c:v>
                </c:pt>
                <c:pt idx="3">
                  <c:v>34.299999999999997</c:v>
                </c:pt>
                <c:pt idx="4">
                  <c:v>48.1</c:v>
                </c:pt>
                <c:pt idx="5">
                  <c:v>61.5</c:v>
                </c:pt>
                <c:pt idx="6">
                  <c:v>75.5</c:v>
                </c:pt>
                <c:pt idx="7">
                  <c:v>87.8</c:v>
                </c:pt>
                <c:pt idx="8">
                  <c:v>104.9</c:v>
                </c:pt>
                <c:pt idx="9">
                  <c:v>116</c:v>
                </c:pt>
                <c:pt idx="10">
                  <c:v>125.5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24-4B95-B97F-6D5C562A6EB5}"/>
            </c:ext>
          </c:extLst>
        </c:ser>
        <c:ser>
          <c:idx val="0"/>
          <c:order val="2"/>
          <c:tx>
            <c:strRef>
              <c:f>'FR1 TDD 2x4'!$D$2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2x4'!$D$3:$D$18</c:f>
              <c:numCache>
                <c:formatCode>0.00</c:formatCode>
                <c:ptCount val="16"/>
                <c:pt idx="0">
                  <c:v>20.9</c:v>
                </c:pt>
                <c:pt idx="1">
                  <c:v>27.1</c:v>
                </c:pt>
                <c:pt idx="2">
                  <c:v>38.1</c:v>
                </c:pt>
                <c:pt idx="3">
                  <c:v>48.1</c:v>
                </c:pt>
                <c:pt idx="4">
                  <c:v>59.7</c:v>
                </c:pt>
                <c:pt idx="5">
                  <c:v>74.7</c:v>
                </c:pt>
                <c:pt idx="6">
                  <c:v>88.3</c:v>
                </c:pt>
                <c:pt idx="7">
                  <c:v>99.4</c:v>
                </c:pt>
                <c:pt idx="8">
                  <c:v>112.2</c:v>
                </c:pt>
                <c:pt idx="9">
                  <c:v>116.6</c:v>
                </c:pt>
                <c:pt idx="10">
                  <c:v>128.30000000000001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24-4B95-B97F-6D5C562A6EB5}"/>
            </c:ext>
          </c:extLst>
        </c:ser>
        <c:ser>
          <c:idx val="5"/>
          <c:order val="3"/>
          <c:tx>
            <c:strRef>
              <c:f>'FR1 TDD 2x4'!$E$2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2x4'!$E$3:$E$18</c:f>
              <c:numCache>
                <c:formatCode>0.00</c:formatCode>
                <c:ptCount val="16"/>
                <c:pt idx="0">
                  <c:v>16.66592</c:v>
                </c:pt>
                <c:pt idx="1">
                  <c:v>20.90793</c:v>
                </c:pt>
                <c:pt idx="2">
                  <c:v>25.339210000000001</c:v>
                </c:pt>
                <c:pt idx="3">
                  <c:v>33.798400000000001</c:v>
                </c:pt>
                <c:pt idx="4">
                  <c:v>44.67971</c:v>
                </c:pt>
                <c:pt idx="5">
                  <c:v>59.169759999999997</c:v>
                </c:pt>
                <c:pt idx="6">
                  <c:v>74.259420000000006</c:v>
                </c:pt>
                <c:pt idx="7">
                  <c:v>88.928870000000003</c:v>
                </c:pt>
                <c:pt idx="8">
                  <c:v>103.0612</c:v>
                </c:pt>
                <c:pt idx="9">
                  <c:v>116.25660000000001</c:v>
                </c:pt>
                <c:pt idx="10">
                  <c:v>130.09119999999999</c:v>
                </c:pt>
                <c:pt idx="11">
                  <c:v>143.7302</c:v>
                </c:pt>
                <c:pt idx="12">
                  <c:v>151.05199999999999</c:v>
                </c:pt>
                <c:pt idx="13">
                  <c:v>159.17070000000001</c:v>
                </c:pt>
                <c:pt idx="14">
                  <c:v>167.88640000000001</c:v>
                </c:pt>
                <c:pt idx="15">
                  <c:v>171.84989999999999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24-4B95-B97F-6D5C562A6EB5}"/>
            </c:ext>
          </c:extLst>
        </c:ser>
        <c:ser>
          <c:idx val="6"/>
          <c:order val="4"/>
          <c:tx>
            <c:strRef>
              <c:f>'FR1 TDD 2x4'!$F$2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2x4'!$F$3:$F$18</c:f>
              <c:numCache>
                <c:formatCode>0.00</c:formatCode>
                <c:ptCount val="16"/>
                <c:pt idx="0">
                  <c:v>16.77</c:v>
                </c:pt>
                <c:pt idx="1">
                  <c:v>23.69</c:v>
                </c:pt>
                <c:pt idx="2">
                  <c:v>30.12</c:v>
                </c:pt>
                <c:pt idx="3">
                  <c:v>44.99</c:v>
                </c:pt>
                <c:pt idx="4">
                  <c:v>61.05</c:v>
                </c:pt>
                <c:pt idx="5">
                  <c:v>70.790000000000006</c:v>
                </c:pt>
                <c:pt idx="6">
                  <c:v>84.5</c:v>
                </c:pt>
                <c:pt idx="7">
                  <c:v>100.18</c:v>
                </c:pt>
                <c:pt idx="8">
                  <c:v>114.72</c:v>
                </c:pt>
                <c:pt idx="9">
                  <c:v>124.33</c:v>
                </c:pt>
                <c:pt idx="10">
                  <c:v>130.99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624-4B95-B97F-6D5C562A6EB5}"/>
            </c:ext>
          </c:extLst>
        </c:ser>
        <c:ser>
          <c:idx val="7"/>
          <c:order val="5"/>
          <c:tx>
            <c:strRef>
              <c:f>'FR1 TDD 2x4'!$G$2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2x4'!$G$3:$G$18</c:f>
              <c:numCache>
                <c:formatCode>0.00</c:formatCode>
                <c:ptCount val="16"/>
                <c:pt idx="0">
                  <c:v>16.11</c:v>
                </c:pt>
                <c:pt idx="1">
                  <c:v>24.47</c:v>
                </c:pt>
                <c:pt idx="2">
                  <c:v>34.299999999999997</c:v>
                </c:pt>
                <c:pt idx="3">
                  <c:v>46.18</c:v>
                </c:pt>
                <c:pt idx="4">
                  <c:v>57.83</c:v>
                </c:pt>
                <c:pt idx="5">
                  <c:v>69.489999999999995</c:v>
                </c:pt>
                <c:pt idx="6">
                  <c:v>83.04</c:v>
                </c:pt>
                <c:pt idx="7">
                  <c:v>96.81</c:v>
                </c:pt>
                <c:pt idx="8">
                  <c:v>107.39</c:v>
                </c:pt>
                <c:pt idx="9">
                  <c:v>120.84</c:v>
                </c:pt>
                <c:pt idx="10">
                  <c:v>137.72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624-4B95-B97F-6D5C562A6EB5}"/>
            </c:ext>
          </c:extLst>
        </c:ser>
        <c:ser>
          <c:idx val="1"/>
          <c:order val="6"/>
          <c:tx>
            <c:strRef>
              <c:f>'FR1 TDD 2x4'!$H$2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2x4'!$H$3:$H$18</c:f>
              <c:numCache>
                <c:formatCode>0.00</c:formatCode>
                <c:ptCount val="16"/>
                <c:pt idx="0">
                  <c:v>20.77</c:v>
                </c:pt>
                <c:pt idx="1">
                  <c:v>27.26</c:v>
                </c:pt>
                <c:pt idx="2">
                  <c:v>34.93</c:v>
                </c:pt>
                <c:pt idx="3">
                  <c:v>45.77</c:v>
                </c:pt>
                <c:pt idx="4">
                  <c:v>57.27</c:v>
                </c:pt>
                <c:pt idx="5">
                  <c:v>69.78</c:v>
                </c:pt>
                <c:pt idx="6">
                  <c:v>83.05</c:v>
                </c:pt>
                <c:pt idx="7">
                  <c:v>91.92</c:v>
                </c:pt>
                <c:pt idx="8">
                  <c:v>103.36</c:v>
                </c:pt>
                <c:pt idx="9">
                  <c:v>116.28</c:v>
                </c:pt>
                <c:pt idx="10">
                  <c:v>127.97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624-4B95-B97F-6D5C562A6EB5}"/>
            </c:ext>
          </c:extLst>
        </c:ser>
        <c:ser>
          <c:idx val="8"/>
          <c:order val="7"/>
          <c:tx>
            <c:strRef>
              <c:f>'FR1 TDD 2x4'!$I$2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2x4'!$I$3:$I$18</c:f>
              <c:numCache>
                <c:formatCode>0.00</c:formatCode>
                <c:ptCount val="16"/>
                <c:pt idx="0">
                  <c:v>21.99</c:v>
                </c:pt>
                <c:pt idx="1">
                  <c:v>26.41</c:v>
                </c:pt>
                <c:pt idx="2">
                  <c:v>33.119999999999997</c:v>
                </c:pt>
                <c:pt idx="3">
                  <c:v>43.7</c:v>
                </c:pt>
                <c:pt idx="4">
                  <c:v>55.18</c:v>
                </c:pt>
                <c:pt idx="5">
                  <c:v>66.83</c:v>
                </c:pt>
                <c:pt idx="6">
                  <c:v>80.489999999999995</c:v>
                </c:pt>
                <c:pt idx="7">
                  <c:v>91.68</c:v>
                </c:pt>
                <c:pt idx="8">
                  <c:v>99.2</c:v>
                </c:pt>
                <c:pt idx="9">
                  <c:v>113.5</c:v>
                </c:pt>
                <c:pt idx="10">
                  <c:v>124.1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24-4B95-B97F-6D5C562A6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58482681418135596"/>
          <c:h val="0.13148757157404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'FR2'!$B$44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'FR2'!$B$45:$B$60</c:f>
              <c:numCache>
                <c:formatCode>0.00</c:formatCode>
                <c:ptCount val="16"/>
                <c:pt idx="0">
                  <c:v>0.20200000000000001</c:v>
                </c:pt>
                <c:pt idx="1">
                  <c:v>0.104</c:v>
                </c:pt>
                <c:pt idx="2">
                  <c:v>7.3999999999999996E-2</c:v>
                </c:pt>
                <c:pt idx="3">
                  <c:v>6.4000000000000001E-2</c:v>
                </c:pt>
                <c:pt idx="4">
                  <c:v>6.2E-2</c:v>
                </c:pt>
                <c:pt idx="5">
                  <c:v>0.08</c:v>
                </c:pt>
                <c:pt idx="6">
                  <c:v>8.6999999999999994E-2</c:v>
                </c:pt>
                <c:pt idx="7">
                  <c:v>0.08</c:v>
                </c:pt>
                <c:pt idx="8">
                  <c:v>7.3999999999999996E-2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D3-47B1-94FD-9D1F27B1F889}"/>
            </c:ext>
          </c:extLst>
        </c:ser>
        <c:ser>
          <c:idx val="4"/>
          <c:order val="1"/>
          <c:tx>
            <c:strRef>
              <c:f>'FR2'!$C$44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'FR2'!$C$45:$C$60</c:f>
              <c:numCache>
                <c:formatCode>0.00</c:formatCode>
                <c:ptCount val="16"/>
                <c:pt idx="0">
                  <c:v>0.28000000000000003</c:v>
                </c:pt>
                <c:pt idx="1">
                  <c:v>0.23</c:v>
                </c:pt>
                <c:pt idx="2">
                  <c:v>0.18</c:v>
                </c:pt>
                <c:pt idx="3">
                  <c:v>0.17</c:v>
                </c:pt>
                <c:pt idx="4">
                  <c:v>0.22</c:v>
                </c:pt>
                <c:pt idx="5">
                  <c:v>0.23</c:v>
                </c:pt>
                <c:pt idx="6">
                  <c:v>0.2</c:v>
                </c:pt>
                <c:pt idx="7">
                  <c:v>0.17</c:v>
                </c:pt>
                <c:pt idx="8">
                  <c:v>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D3-47B1-94FD-9D1F27B1F889}"/>
            </c:ext>
          </c:extLst>
        </c:ser>
        <c:ser>
          <c:idx val="0"/>
          <c:order val="2"/>
          <c:tx>
            <c:strRef>
              <c:f>'FR2'!$D$44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'FR2'!$D$45:$D$60</c:f>
              <c:numCache>
                <c:formatCode>0.00</c:formatCode>
                <c:ptCount val="16"/>
                <c:pt idx="0">
                  <c:v>0.18</c:v>
                </c:pt>
                <c:pt idx="1">
                  <c:v>0.15</c:v>
                </c:pt>
                <c:pt idx="2">
                  <c:v>0.15</c:v>
                </c:pt>
                <c:pt idx="3">
                  <c:v>0.13</c:v>
                </c:pt>
                <c:pt idx="4">
                  <c:v>0.13</c:v>
                </c:pt>
                <c:pt idx="5">
                  <c:v>0.17</c:v>
                </c:pt>
                <c:pt idx="6">
                  <c:v>0.14000000000000001</c:v>
                </c:pt>
                <c:pt idx="7">
                  <c:v>0.1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D3-47B1-94FD-9D1F27B1F889}"/>
            </c:ext>
          </c:extLst>
        </c:ser>
        <c:ser>
          <c:idx val="5"/>
          <c:order val="3"/>
          <c:tx>
            <c:strRef>
              <c:f>'FR2'!$E$44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'FR2'!$E$45:$E$60</c:f>
              <c:numCache>
                <c:formatCode>0.00</c:formatCode>
                <c:ptCount val="16"/>
                <c:pt idx="0">
                  <c:v>4.8672E-2</c:v>
                </c:pt>
                <c:pt idx="1">
                  <c:v>4.6413999999999997E-2</c:v>
                </c:pt>
                <c:pt idx="2">
                  <c:v>5.8603000000000002E-2</c:v>
                </c:pt>
                <c:pt idx="3">
                  <c:v>7.2466000000000003E-2</c:v>
                </c:pt>
                <c:pt idx="4">
                  <c:v>6.6120999999999999E-2</c:v>
                </c:pt>
                <c:pt idx="5">
                  <c:v>4.8776E-2</c:v>
                </c:pt>
                <c:pt idx="6">
                  <c:v>1.5086E-2</c:v>
                </c:pt>
                <c:pt idx="7">
                  <c:v>4.5862000000000003E-3</c:v>
                </c:pt>
                <c:pt idx="8">
                  <c:v>1.5690000000000001E-3</c:v>
                </c:pt>
                <c:pt idx="9">
                  <c:v>8.7931000000000001E-4</c:v>
                </c:pt>
                <c:pt idx="10">
                  <c:v>8.2759000000000001E-4</c:v>
                </c:pt>
                <c:pt idx="11">
                  <c:v>8.6207000000000005E-4</c:v>
                </c:pt>
                <c:pt idx="12">
                  <c:v>7.069E-4</c:v>
                </c:pt>
                <c:pt idx="13">
                  <c:v>5.6897000000000002E-4</c:v>
                </c:pt>
                <c:pt idx="14">
                  <c:v>6.0344999999999995E-4</c:v>
                </c:pt>
                <c:pt idx="15">
                  <c:v>2.0689999999999999E-4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D3-47B1-94FD-9D1F27B1F889}"/>
            </c:ext>
          </c:extLst>
        </c:ser>
        <c:ser>
          <c:idx val="6"/>
          <c:order val="4"/>
          <c:tx>
            <c:strRef>
              <c:f>'FR2'!$F$44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'FR2'!$F$45:$F$60</c:f>
              <c:numCache>
                <c:formatCode>0.00</c:formatCode>
                <c:ptCount val="16"/>
                <c:pt idx="0">
                  <c:v>0.03</c:v>
                </c:pt>
                <c:pt idx="1">
                  <c:v>0.04</c:v>
                </c:pt>
                <c:pt idx="2">
                  <c:v>0.02</c:v>
                </c:pt>
                <c:pt idx="3">
                  <c:v>0.02</c:v>
                </c:pt>
                <c:pt idx="4">
                  <c:v>0.03</c:v>
                </c:pt>
                <c:pt idx="5">
                  <c:v>0.04</c:v>
                </c:pt>
                <c:pt idx="6">
                  <c:v>0.03</c:v>
                </c:pt>
                <c:pt idx="7">
                  <c:v>0.02</c:v>
                </c:pt>
                <c:pt idx="8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DD3-47B1-94FD-9D1F27B1F889}"/>
            </c:ext>
          </c:extLst>
        </c:ser>
        <c:ser>
          <c:idx val="7"/>
          <c:order val="5"/>
          <c:tx>
            <c:strRef>
              <c:f>'FR2'!$G$44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'FR2'!$G$45:$G$60</c:f>
              <c:numCache>
                <c:formatCode>0.00</c:formatCode>
                <c:ptCount val="16"/>
                <c:pt idx="0">
                  <c:v>0.14000000000000001</c:v>
                </c:pt>
                <c:pt idx="1">
                  <c:v>0.12</c:v>
                </c:pt>
                <c:pt idx="2">
                  <c:v>0.11</c:v>
                </c:pt>
                <c:pt idx="3">
                  <c:v>0.13</c:v>
                </c:pt>
                <c:pt idx="4">
                  <c:v>0.12</c:v>
                </c:pt>
                <c:pt idx="5">
                  <c:v>0.09</c:v>
                </c:pt>
                <c:pt idx="6">
                  <c:v>0.08</c:v>
                </c:pt>
                <c:pt idx="7">
                  <c:v>0.1</c:v>
                </c:pt>
                <c:pt idx="8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D3-47B1-94FD-9D1F27B1F889}"/>
            </c:ext>
          </c:extLst>
        </c:ser>
        <c:ser>
          <c:idx val="1"/>
          <c:order val="6"/>
          <c:tx>
            <c:strRef>
              <c:f>'FR2'!$H$44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'FR2'!$H$45:$H$60</c:f>
              <c:numCache>
                <c:formatCode>0.00</c:formatCode>
                <c:ptCount val="16"/>
                <c:pt idx="0">
                  <c:v>7.0000000000000007E-2</c:v>
                </c:pt>
                <c:pt idx="1">
                  <c:v>0.15</c:v>
                </c:pt>
                <c:pt idx="2">
                  <c:v>0.09</c:v>
                </c:pt>
                <c:pt idx="3">
                  <c:v>0.11</c:v>
                </c:pt>
                <c:pt idx="4">
                  <c:v>0.04</c:v>
                </c:pt>
                <c:pt idx="5">
                  <c:v>0.1</c:v>
                </c:pt>
                <c:pt idx="6">
                  <c:v>7.0000000000000007E-2</c:v>
                </c:pt>
                <c:pt idx="7">
                  <c:v>0.06</c:v>
                </c:pt>
                <c:pt idx="8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DD3-47B1-94FD-9D1F27B1F889}"/>
            </c:ext>
          </c:extLst>
        </c:ser>
        <c:ser>
          <c:idx val="8"/>
          <c:order val="7"/>
          <c:tx>
            <c:strRef>
              <c:f>'FR2'!$I$44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'FR2'!$I$45:$I$60</c:f>
              <c:numCache>
                <c:formatCode>0.00</c:formatCode>
                <c:ptCount val="16"/>
                <c:pt idx="0">
                  <c:v>0.08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7.0000000000000007E-2</c:v>
                </c:pt>
                <c:pt idx="5">
                  <c:v>0.06</c:v>
                </c:pt>
                <c:pt idx="6">
                  <c:v>0.08</c:v>
                </c:pt>
                <c:pt idx="7">
                  <c:v>0.09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D3-47B1-94FD-9D1F27B1F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'FR2'!$B$64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44-410A-A17D-F4F0AAF3B07F}"/>
            </c:ext>
          </c:extLst>
        </c:ser>
        <c:ser>
          <c:idx val="4"/>
          <c:order val="1"/>
          <c:tx>
            <c:strRef>
              <c:f>'FR2'!$C$64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44-410A-A17D-F4F0AAF3B07F}"/>
            </c:ext>
          </c:extLst>
        </c:ser>
        <c:ser>
          <c:idx val="0"/>
          <c:order val="2"/>
          <c:tx>
            <c:strRef>
              <c:f>'FR2'!$D$64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44-410A-A17D-F4F0AAF3B07F}"/>
            </c:ext>
          </c:extLst>
        </c:ser>
        <c:ser>
          <c:idx val="5"/>
          <c:order val="3"/>
          <c:tx>
            <c:strRef>
              <c:f>'FR2'!$E$64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44-410A-A17D-F4F0AAF3B07F}"/>
            </c:ext>
          </c:extLst>
        </c:ser>
        <c:ser>
          <c:idx val="6"/>
          <c:order val="4"/>
          <c:tx>
            <c:strRef>
              <c:f>'FR2'!$F$64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44-410A-A17D-F4F0AAF3B07F}"/>
            </c:ext>
          </c:extLst>
        </c:ser>
        <c:ser>
          <c:idx val="7"/>
          <c:order val="5"/>
          <c:tx>
            <c:strRef>
              <c:f>'FR2'!$G$64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44-410A-A17D-F4F0AAF3B07F}"/>
            </c:ext>
          </c:extLst>
        </c:ser>
        <c:ser>
          <c:idx val="1"/>
          <c:order val="6"/>
          <c:tx>
            <c:strRef>
              <c:f>'FR2'!$H$64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44-410A-A17D-F4F0AAF3B07F}"/>
            </c:ext>
          </c:extLst>
        </c:ser>
        <c:ser>
          <c:idx val="8"/>
          <c:order val="7"/>
          <c:tx>
            <c:strRef>
              <c:f>'FR2'!$I$64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44-410A-A17D-F4F0AAF3B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5.4679972495475189E-2"/>
          <c:y val="0.1430655842329715"/>
          <c:w val="0.92022610041450781"/>
          <c:h val="0.59824825776030222"/>
        </c:manualLayout>
      </c:layout>
      <c:lineChart>
        <c:grouping val="standard"/>
        <c:varyColors val="0"/>
        <c:ser>
          <c:idx val="3"/>
          <c:order val="0"/>
          <c:tx>
            <c:strRef>
              <c:f>'FR2'!$B$84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'FR2'!$B$85:$B$100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E8-4DB2-A8F9-ED4743893714}"/>
            </c:ext>
          </c:extLst>
        </c:ser>
        <c:ser>
          <c:idx val="4"/>
          <c:order val="1"/>
          <c:tx>
            <c:strRef>
              <c:f>'FR2'!$C$84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'FR2'!$C$85:$C$100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E8-4DB2-A8F9-ED4743893714}"/>
            </c:ext>
          </c:extLst>
        </c:ser>
        <c:ser>
          <c:idx val="0"/>
          <c:order val="2"/>
          <c:tx>
            <c:strRef>
              <c:f>'FR2'!$D$84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'FR2'!$D$85:$D$100</c:f>
              <c:numCache>
                <c:formatCode>General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10</c:v>
                </c:pt>
                <c:pt idx="8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E8-4DB2-A8F9-ED4743893714}"/>
            </c:ext>
          </c:extLst>
        </c:ser>
        <c:ser>
          <c:idx val="5"/>
          <c:order val="3"/>
          <c:tx>
            <c:strRef>
              <c:f>'FR2'!$E$84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'FR2'!$E$85:$E$100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11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12</c:v>
                </c:pt>
                <c:pt idx="14">
                  <c:v>12</c:v>
                </c:pt>
                <c:pt idx="15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E8-4DB2-A8F9-ED4743893714}"/>
            </c:ext>
          </c:extLst>
        </c:ser>
        <c:ser>
          <c:idx val="6"/>
          <c:order val="4"/>
          <c:tx>
            <c:strRef>
              <c:f>'FR2'!$F$84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'FR2'!$F$85:$F$100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E8-4DB2-A8F9-ED4743893714}"/>
            </c:ext>
          </c:extLst>
        </c:ser>
        <c:ser>
          <c:idx val="7"/>
          <c:order val="5"/>
          <c:tx>
            <c:strRef>
              <c:f>'FR2'!$G$84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'FR2'!$G$85:$G$100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7</c:v>
                </c:pt>
                <c:pt idx="3">
                  <c:v>8</c:v>
                </c:pt>
                <c:pt idx="4">
                  <c:v>10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9E8-4DB2-A8F9-ED4743893714}"/>
            </c:ext>
          </c:extLst>
        </c:ser>
        <c:ser>
          <c:idx val="1"/>
          <c:order val="6"/>
          <c:tx>
            <c:strRef>
              <c:f>'FR2'!$H$84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'FR2'!$H$85:$H$100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E8-4DB2-A8F9-ED4743893714}"/>
            </c:ext>
          </c:extLst>
        </c:ser>
        <c:ser>
          <c:idx val="8"/>
          <c:order val="7"/>
          <c:tx>
            <c:strRef>
              <c:f>'FR2'!$I$84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'FR2'!$I$85:$I$100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11</c:v>
                </c:pt>
                <c:pt idx="8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E8-4DB2-A8F9-ED4743893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 (HARQ)'!$B$2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(HARQ)'!$B$3:$B$18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4E-4756-9639-D258373EA701}"/>
            </c:ext>
          </c:extLst>
        </c:ser>
        <c:ser>
          <c:idx val="4"/>
          <c:order val="1"/>
          <c:tx>
            <c:strRef>
              <c:f>'FR1 FDD 2x2 (HARQ)'!$C$2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(HARQ)'!$C$3:$C$18</c:f>
              <c:numCache>
                <c:formatCode>0.00</c:formatCode>
                <c:ptCount val="16"/>
                <c:pt idx="0">
                  <c:v>3.2</c:v>
                </c:pt>
                <c:pt idx="1">
                  <c:v>4.4000000000000004</c:v>
                </c:pt>
                <c:pt idx="2">
                  <c:v>6.2</c:v>
                </c:pt>
                <c:pt idx="3">
                  <c:v>8.1999999999999993</c:v>
                </c:pt>
                <c:pt idx="4">
                  <c:v>10.3</c:v>
                </c:pt>
                <c:pt idx="5">
                  <c:v>12.5</c:v>
                </c:pt>
                <c:pt idx="6">
                  <c:v>15.2</c:v>
                </c:pt>
                <c:pt idx="7">
                  <c:v>18.100000000000001</c:v>
                </c:pt>
                <c:pt idx="8">
                  <c:v>21.2</c:v>
                </c:pt>
                <c:pt idx="9">
                  <c:v>24.2</c:v>
                </c:pt>
                <c:pt idx="10">
                  <c:v>27.6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4E-4756-9639-D258373EA701}"/>
            </c:ext>
          </c:extLst>
        </c:ser>
        <c:ser>
          <c:idx val="0"/>
          <c:order val="2"/>
          <c:tx>
            <c:strRef>
              <c:f>'FR1 FDD 2x2 (HARQ)'!$D$2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(HARQ)'!$D$3:$D$18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4E-4756-9639-D258373EA701}"/>
            </c:ext>
          </c:extLst>
        </c:ser>
        <c:ser>
          <c:idx val="5"/>
          <c:order val="3"/>
          <c:tx>
            <c:strRef>
              <c:f>'FR1 FDD 2x2 (HARQ)'!$E$2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(HARQ)'!$E$3:$E$18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4E-4756-9639-D258373EA701}"/>
            </c:ext>
          </c:extLst>
        </c:ser>
        <c:ser>
          <c:idx val="6"/>
          <c:order val="4"/>
          <c:tx>
            <c:strRef>
              <c:f>'FR1 FDD 2x2 (HARQ)'!$F$2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(HARQ)'!$F$3:$F$18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4E-4756-9639-D258373EA701}"/>
            </c:ext>
          </c:extLst>
        </c:ser>
        <c:ser>
          <c:idx val="7"/>
          <c:order val="5"/>
          <c:tx>
            <c:strRef>
              <c:f>'FR1 FDD 2x2 (HARQ)'!$G$2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(HARQ)'!$G$3:$G$18</c:f>
              <c:numCache>
                <c:formatCode>0.00</c:formatCode>
                <c:ptCount val="16"/>
                <c:pt idx="0">
                  <c:v>4.21</c:v>
                </c:pt>
                <c:pt idx="1">
                  <c:v>5.91</c:v>
                </c:pt>
                <c:pt idx="2">
                  <c:v>7.8</c:v>
                </c:pt>
                <c:pt idx="3">
                  <c:v>9.69</c:v>
                </c:pt>
                <c:pt idx="4">
                  <c:v>11.5</c:v>
                </c:pt>
                <c:pt idx="5">
                  <c:v>13.81</c:v>
                </c:pt>
                <c:pt idx="6">
                  <c:v>16.88</c:v>
                </c:pt>
                <c:pt idx="7">
                  <c:v>20.21</c:v>
                </c:pt>
                <c:pt idx="8">
                  <c:v>23.26</c:v>
                </c:pt>
                <c:pt idx="9">
                  <c:v>26.31</c:v>
                </c:pt>
                <c:pt idx="10">
                  <c:v>29.87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34E-4756-9639-D258373EA701}"/>
            </c:ext>
          </c:extLst>
        </c:ser>
        <c:ser>
          <c:idx val="1"/>
          <c:order val="6"/>
          <c:tx>
            <c:strRef>
              <c:f>'FR1 FDD 2x2 (HARQ)'!$H$2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(HARQ)'!$H$3:$H$18</c:f>
              <c:numCache>
                <c:formatCode>0.00</c:formatCode>
                <c:ptCount val="16"/>
                <c:pt idx="0">
                  <c:v>3.81</c:v>
                </c:pt>
                <c:pt idx="1">
                  <c:v>5.72</c:v>
                </c:pt>
                <c:pt idx="2">
                  <c:v>7.66</c:v>
                </c:pt>
                <c:pt idx="3">
                  <c:v>9.6300000000000008</c:v>
                </c:pt>
                <c:pt idx="4">
                  <c:v>11.65</c:v>
                </c:pt>
                <c:pt idx="5">
                  <c:v>13.61</c:v>
                </c:pt>
                <c:pt idx="6">
                  <c:v>15.85</c:v>
                </c:pt>
                <c:pt idx="7">
                  <c:v>18.34</c:v>
                </c:pt>
                <c:pt idx="8">
                  <c:v>21.05</c:v>
                </c:pt>
                <c:pt idx="9">
                  <c:v>24</c:v>
                </c:pt>
                <c:pt idx="10">
                  <c:v>27.23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34E-4756-9639-D258373EA701}"/>
            </c:ext>
          </c:extLst>
        </c:ser>
        <c:ser>
          <c:idx val="8"/>
          <c:order val="7"/>
          <c:tx>
            <c:strRef>
              <c:f>'FR1 FDD 2x2 (HARQ)'!$I$2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(HARQ)'!$I$3:$I$18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4E-4756-9639-D258373EA701}"/>
            </c:ext>
          </c:extLst>
        </c:ser>
        <c:ser>
          <c:idx val="2"/>
          <c:order val="8"/>
          <c:tx>
            <c:strRef>
              <c:f>'FR1 FDD 2x2 (HARQ)'!$J$2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(HARQ)'!$J$3:$J$18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4E-4756-9639-D258373EA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62928952988304"/>
          <c:h val="0.128604922730853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2x2 (HARQ)'!$B$64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(HARQ)'!$B$65:$B$80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24-4216-978A-F1BEB1C0485D}"/>
            </c:ext>
          </c:extLst>
        </c:ser>
        <c:ser>
          <c:idx val="0"/>
          <c:order val="2"/>
          <c:tx>
            <c:strRef>
              <c:f>'FR1 FDD 2x2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(HARQ)'!$C$65:$C$80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24-4216-978A-F1BEB1C0485D}"/>
            </c:ext>
          </c:extLst>
        </c:ser>
        <c:ser>
          <c:idx val="5"/>
          <c:order val="3"/>
          <c:tx>
            <c:strRef>
              <c:f>'FR1 FDD 2x2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(HARQ)'!$D$65:$D$80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24-4216-978A-F1BEB1C0485D}"/>
            </c:ext>
          </c:extLst>
        </c:ser>
        <c:ser>
          <c:idx val="6"/>
          <c:order val="4"/>
          <c:tx>
            <c:strRef>
              <c:f>'FR1 FDD 2x2 (HARQ)'!$E$64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(HARQ)'!$E$65:$E$80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24-4216-978A-F1BEB1C0485D}"/>
            </c:ext>
          </c:extLst>
        </c:ser>
        <c:ser>
          <c:idx val="7"/>
          <c:order val="5"/>
          <c:tx>
            <c:strRef>
              <c:f>'FR1 FDD 2x2 (HARQ)'!$F$64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(HARQ)'!$F$65:$F$80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224-4216-978A-F1BEB1C0485D}"/>
            </c:ext>
          </c:extLst>
        </c:ser>
        <c:ser>
          <c:idx val="1"/>
          <c:order val="6"/>
          <c:tx>
            <c:strRef>
              <c:f>'FR1 FDD 2x2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224-4216-978A-F1BEB1C0485D}"/>
            </c:ext>
          </c:extLst>
        </c:ser>
        <c:ser>
          <c:idx val="8"/>
          <c:order val="7"/>
          <c:tx>
            <c:strRef>
              <c:f>'FR1 FDD 2x2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24-4216-978A-F1BEB1C0485D}"/>
            </c:ext>
          </c:extLst>
        </c:ser>
        <c:ser>
          <c:idx val="2"/>
          <c:order val="8"/>
          <c:tx>
            <c:strRef>
              <c:f>'FR1 FDD 2x2 (HARQ)'!$I$64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(HARQ)'!$I$65:$I$80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24-4216-978A-F1BEB1C0485D}"/>
            </c:ext>
          </c:extLst>
        </c:ser>
        <c:ser>
          <c:idx val="9"/>
          <c:order val="9"/>
          <c:tx>
            <c:strRef>
              <c:f>'FR1 FDD 2x2 (HARQ)'!$J$64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(HARQ)'!$J$65:$J$80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224-4216-978A-F1BEB1C04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2x2 (HARQ)'!$A$64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2x2 (HARQ)'!$A$65:$A$80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2x2 (HARQ)'!$A$65:$A$80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A224-4216-978A-F1BEB1C0485D}"/>
                  </c:ext>
                </c:extLst>
              </c15:ser>
            </c15:filteredLineSeries>
          </c:ext>
        </c:extLst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 (HARQ)'!$B$84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(HARQ)'!$B$85:$B$100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3A-4F70-8CA5-451489422E43}"/>
            </c:ext>
          </c:extLst>
        </c:ser>
        <c:ser>
          <c:idx val="4"/>
          <c:order val="1"/>
          <c:tx>
            <c:strRef>
              <c:f>'FR1 FDD 2x2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(HARQ)'!$C$85:$C$100</c:f>
              <c:numCache>
                <c:formatCode>General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3A-4F70-8CA5-451489422E43}"/>
            </c:ext>
          </c:extLst>
        </c:ser>
        <c:ser>
          <c:idx val="0"/>
          <c:order val="2"/>
          <c:tx>
            <c:strRef>
              <c:f>'FR1 FDD 2x2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(HARQ)'!$D$85:$D$100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3A-4F70-8CA5-451489422E43}"/>
            </c:ext>
          </c:extLst>
        </c:ser>
        <c:ser>
          <c:idx val="5"/>
          <c:order val="3"/>
          <c:tx>
            <c:strRef>
              <c:f>'FR1 FDD 2x2 (HARQ)'!$E$84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(HARQ)'!$E$85:$E$100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3A-4F70-8CA5-451489422E43}"/>
            </c:ext>
          </c:extLst>
        </c:ser>
        <c:ser>
          <c:idx val="6"/>
          <c:order val="4"/>
          <c:tx>
            <c:strRef>
              <c:f>'FR1 FDD 2x2 (HARQ)'!$F$84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(HARQ)'!$F$85:$F$100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3A-4F70-8CA5-451489422E43}"/>
            </c:ext>
          </c:extLst>
        </c:ser>
        <c:ser>
          <c:idx val="7"/>
          <c:order val="5"/>
          <c:tx>
            <c:strRef>
              <c:f>'FR1 FDD 2x2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(HARQ)'!$G$85:$G$100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3A-4F70-8CA5-451489422E43}"/>
            </c:ext>
          </c:extLst>
        </c:ser>
        <c:ser>
          <c:idx val="1"/>
          <c:order val="6"/>
          <c:tx>
            <c:strRef>
              <c:f>'FR1 FDD 2x2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(HARQ)'!$H$85:$H$100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10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43A-4F70-8CA5-451489422E43}"/>
            </c:ext>
          </c:extLst>
        </c:ser>
        <c:ser>
          <c:idx val="8"/>
          <c:order val="7"/>
          <c:tx>
            <c:strRef>
              <c:f>'FR1 FDD 2x2 (HARQ)'!$I$84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(HARQ)'!$I$85:$I$100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43A-4F70-8CA5-451489422E43}"/>
            </c:ext>
          </c:extLst>
        </c:ser>
        <c:ser>
          <c:idx val="2"/>
          <c:order val="8"/>
          <c:tx>
            <c:strRef>
              <c:f>'FR1 FDD 2x2 (HARQ)'!$J$84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(HARQ)'!$J$85:$J$100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43A-4F70-8CA5-451489422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6181470840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2x2 (HARQ)'!$B$44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(HARQ)'!$B$45:$B$60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BB-4208-AD16-2835D3CE11D3}"/>
            </c:ext>
          </c:extLst>
        </c:ser>
        <c:ser>
          <c:idx val="0"/>
          <c:order val="2"/>
          <c:tx>
            <c:strRef>
              <c:f>'FR1 FDD 2x2 (HARQ)'!$C$44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(HARQ)'!$C$45:$C$60</c:f>
              <c:numCache>
                <c:formatCode>0.00</c:formatCode>
                <c:ptCount val="16"/>
                <c:pt idx="0">
                  <c:v>7.0000000000000007E-2</c:v>
                </c:pt>
                <c:pt idx="1">
                  <c:v>0.08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0.06</c:v>
                </c:pt>
                <c:pt idx="9">
                  <c:v>0.08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BB-4208-AD16-2835D3CE11D3}"/>
            </c:ext>
          </c:extLst>
        </c:ser>
        <c:ser>
          <c:idx val="5"/>
          <c:order val="3"/>
          <c:tx>
            <c:strRef>
              <c:f>'FR1 FDD 2x2 (HARQ)'!$D$44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(HARQ)'!$D$45:$D$60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BB-4208-AD16-2835D3CE11D3}"/>
            </c:ext>
          </c:extLst>
        </c:ser>
        <c:ser>
          <c:idx val="6"/>
          <c:order val="4"/>
          <c:tx>
            <c:strRef>
              <c:f>'FR1 FDD 2x2 (HARQ)'!$E$44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(HARQ)'!$E$45:$E$60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BB-4208-AD16-2835D3CE11D3}"/>
            </c:ext>
          </c:extLst>
        </c:ser>
        <c:ser>
          <c:idx val="7"/>
          <c:order val="5"/>
          <c:tx>
            <c:strRef>
              <c:f>'FR1 FDD 2x2 (HARQ)'!$F$44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(HARQ)'!$F$45:$F$60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BB-4208-AD16-2835D3CE11D3}"/>
            </c:ext>
          </c:extLst>
        </c:ser>
        <c:ser>
          <c:idx val="1"/>
          <c:order val="6"/>
          <c:tx>
            <c:strRef>
              <c:f>'FR1 FDD 2x2 (HARQ)'!$G$44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(HARQ)'!$G$45:$G$60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0.08</c:v>
                </c:pt>
                <c:pt idx="7">
                  <c:v>0.08</c:v>
                </c:pt>
                <c:pt idx="8">
                  <c:v>0.09</c:v>
                </c:pt>
                <c:pt idx="9">
                  <c:v>0.09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1BB-4208-AD16-2835D3CE11D3}"/>
            </c:ext>
          </c:extLst>
        </c:ser>
        <c:ser>
          <c:idx val="8"/>
          <c:order val="7"/>
          <c:tx>
            <c:strRef>
              <c:f>'FR1 FDD 2x2 (HARQ)'!$H$44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(HARQ)'!$H$45:$H$60</c:f>
              <c:numCache>
                <c:formatCode>0.00</c:formatCode>
                <c:ptCount val="16"/>
                <c:pt idx="0">
                  <c:v>0.03</c:v>
                </c:pt>
                <c:pt idx="1">
                  <c:v>0.06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7.0000000000000007E-2</c:v>
                </c:pt>
                <c:pt idx="6">
                  <c:v>0.08</c:v>
                </c:pt>
                <c:pt idx="7">
                  <c:v>0.11</c:v>
                </c:pt>
                <c:pt idx="8">
                  <c:v>0.11</c:v>
                </c:pt>
                <c:pt idx="9">
                  <c:v>0.06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1BB-4208-AD16-2835D3CE11D3}"/>
            </c:ext>
          </c:extLst>
        </c:ser>
        <c:ser>
          <c:idx val="2"/>
          <c:order val="8"/>
          <c:tx>
            <c:strRef>
              <c:f>'FR1 FDD 2x2 (HARQ)'!$I$44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(HARQ)'!$I$45:$I$60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BB-4208-AD16-2835D3CE11D3}"/>
            </c:ext>
          </c:extLst>
        </c:ser>
        <c:ser>
          <c:idx val="9"/>
          <c:order val="9"/>
          <c:tx>
            <c:strRef>
              <c:f>'FR1 FDD 2x2 (HARQ)'!$J$44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(HARQ)'!$J$45:$J$60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1BB-4208-AD16-2835D3CE1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2x2 (HARQ)'!$A$44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2x2 (HARQ)'!$A$45:$A$60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2x2 (HARQ)'!$A$45:$A$60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41BB-4208-AD16-2835D3CE11D3}"/>
                  </c:ext>
                </c:extLst>
              </c15:ser>
            </c15:filteredLineSeries>
          </c:ext>
        </c:extLst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tickLblSkip val="1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32993989946335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'FR1 FDD 2x4 (HARQ)'!$B$2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(HARQ)'!$B$3:$B$18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67-4CD2-B34D-B4CF95B1801D}"/>
            </c:ext>
          </c:extLst>
        </c:ser>
        <c:ser>
          <c:idx val="0"/>
          <c:order val="1"/>
          <c:tx>
            <c:strRef>
              <c:f>'FR1 FDD 2x4 (HARQ)'!$C$2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(HARQ)'!$C$3:$C$18</c:f>
              <c:numCache>
                <c:formatCode>0.00</c:formatCode>
                <c:ptCount val="16"/>
                <c:pt idx="0">
                  <c:v>5</c:v>
                </c:pt>
                <c:pt idx="1">
                  <c:v>7.2</c:v>
                </c:pt>
                <c:pt idx="2">
                  <c:v>8.8000000000000007</c:v>
                </c:pt>
                <c:pt idx="3">
                  <c:v>11.9</c:v>
                </c:pt>
                <c:pt idx="4">
                  <c:v>15.8</c:v>
                </c:pt>
                <c:pt idx="5">
                  <c:v>20</c:v>
                </c:pt>
                <c:pt idx="6">
                  <c:v>23.6</c:v>
                </c:pt>
                <c:pt idx="7">
                  <c:v>27.8</c:v>
                </c:pt>
                <c:pt idx="8">
                  <c:v>32.799999999999997</c:v>
                </c:pt>
                <c:pt idx="9">
                  <c:v>37.799999999999997</c:v>
                </c:pt>
                <c:pt idx="10">
                  <c:v>42.5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67-4CD2-B34D-B4CF95B1801D}"/>
            </c:ext>
          </c:extLst>
        </c:ser>
        <c:ser>
          <c:idx val="5"/>
          <c:order val="2"/>
          <c:tx>
            <c:strRef>
              <c:f>'FR1 FDD 2x4 (HARQ)'!$D$2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(HARQ)'!$D$3:$D$18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67-4CD2-B34D-B4CF95B1801D}"/>
            </c:ext>
          </c:extLst>
        </c:ser>
        <c:ser>
          <c:idx val="6"/>
          <c:order val="3"/>
          <c:tx>
            <c:strRef>
              <c:f>'FR1 FDD 2x4 (HARQ)'!$E$2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(HARQ)'!$E$3:$E$18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67-4CD2-B34D-B4CF95B1801D}"/>
            </c:ext>
          </c:extLst>
        </c:ser>
        <c:ser>
          <c:idx val="7"/>
          <c:order val="4"/>
          <c:tx>
            <c:strRef>
              <c:f>'FR1 FDD 2x4 (HARQ)'!$F$2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(HARQ)'!$F$3:$F$18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67-4CD2-B34D-B4CF95B1801D}"/>
            </c:ext>
          </c:extLst>
        </c:ser>
        <c:ser>
          <c:idx val="1"/>
          <c:order val="5"/>
          <c:tx>
            <c:strRef>
              <c:f>'FR1 FDD 2x4 (HARQ)'!$G$2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(HARQ)'!$G$3:$G$18</c:f>
              <c:numCache>
                <c:formatCode>0.00</c:formatCode>
                <c:ptCount val="16"/>
                <c:pt idx="0">
                  <c:v>5.72</c:v>
                </c:pt>
                <c:pt idx="1">
                  <c:v>8.39</c:v>
                </c:pt>
                <c:pt idx="2">
                  <c:v>11.71</c:v>
                </c:pt>
                <c:pt idx="3">
                  <c:v>15.62</c:v>
                </c:pt>
                <c:pt idx="4">
                  <c:v>19.350000000000001</c:v>
                </c:pt>
                <c:pt idx="5">
                  <c:v>23.09</c:v>
                </c:pt>
                <c:pt idx="6">
                  <c:v>27.56</c:v>
                </c:pt>
                <c:pt idx="7">
                  <c:v>32.04</c:v>
                </c:pt>
                <c:pt idx="8">
                  <c:v>36.21</c:v>
                </c:pt>
                <c:pt idx="9">
                  <c:v>40.85</c:v>
                </c:pt>
                <c:pt idx="10">
                  <c:v>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567-4CD2-B34D-B4CF95B1801D}"/>
            </c:ext>
          </c:extLst>
        </c:ser>
        <c:ser>
          <c:idx val="8"/>
          <c:order val="6"/>
          <c:tx>
            <c:strRef>
              <c:f>'FR1 FDD 2x4 (HARQ)'!$H$2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(HARQ)'!$H$3:$H$18</c:f>
              <c:numCache>
                <c:formatCode>0.00</c:formatCode>
                <c:ptCount val="16"/>
                <c:pt idx="0">
                  <c:v>6.52</c:v>
                </c:pt>
                <c:pt idx="1">
                  <c:v>8.5500000000000007</c:v>
                </c:pt>
                <c:pt idx="2">
                  <c:v>11.66</c:v>
                </c:pt>
                <c:pt idx="3">
                  <c:v>14.75</c:v>
                </c:pt>
                <c:pt idx="4">
                  <c:v>18.23</c:v>
                </c:pt>
                <c:pt idx="5">
                  <c:v>22.14</c:v>
                </c:pt>
                <c:pt idx="6">
                  <c:v>25.96</c:v>
                </c:pt>
                <c:pt idx="7">
                  <c:v>29.72</c:v>
                </c:pt>
                <c:pt idx="8">
                  <c:v>33.659999999999997</c:v>
                </c:pt>
                <c:pt idx="9">
                  <c:v>37.39</c:v>
                </c:pt>
                <c:pt idx="10">
                  <c:v>41.68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567-4CD2-B34D-B4CF95B1801D}"/>
            </c:ext>
          </c:extLst>
        </c:ser>
        <c:ser>
          <c:idx val="2"/>
          <c:order val="7"/>
          <c:tx>
            <c:strRef>
              <c:f>'FR1 FDD 2x4 (HARQ)'!$I$2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(HARQ)'!$I$3:$I$18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67-4CD2-B34D-B4CF95B1801D}"/>
            </c:ext>
          </c:extLst>
        </c:ser>
        <c:ser>
          <c:idx val="9"/>
          <c:order val="8"/>
          <c:tx>
            <c:strRef>
              <c:f>'FR1 FDD 2x4 (HARQ)'!$J$2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(HARQ)'!$J$3:$J$18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567-4CD2-B34D-B4CF95B18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022109978853649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2x4 (HARQ)'!$B$64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(HARQ)'!$B$65:$B$80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39-4E10-B807-B35B1F5ACD3A}"/>
            </c:ext>
          </c:extLst>
        </c:ser>
        <c:ser>
          <c:idx val="4"/>
          <c:order val="1"/>
          <c:tx>
            <c:strRef>
              <c:f>'FR1 FDD 2x4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39-4E10-B807-B35B1F5ACD3A}"/>
            </c:ext>
          </c:extLst>
        </c:ser>
        <c:ser>
          <c:idx val="0"/>
          <c:order val="2"/>
          <c:tx>
            <c:strRef>
              <c:f>'FR1 FDD 2x4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(HARQ)'!$D$65:$D$80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39-4E10-B807-B35B1F5ACD3A}"/>
            </c:ext>
          </c:extLst>
        </c:ser>
        <c:ser>
          <c:idx val="5"/>
          <c:order val="3"/>
          <c:tx>
            <c:strRef>
              <c:f>'FR1 FDD 2x4 (HARQ)'!$E$64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(HARQ)'!$E$65:$E$80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39-4E10-B807-B35B1F5ACD3A}"/>
            </c:ext>
          </c:extLst>
        </c:ser>
        <c:ser>
          <c:idx val="6"/>
          <c:order val="4"/>
          <c:tx>
            <c:strRef>
              <c:f>'FR1 FDD 2x4 (HARQ)'!$F$64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(HARQ)'!$F$65:$F$80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39-4E10-B807-B35B1F5ACD3A}"/>
            </c:ext>
          </c:extLst>
        </c:ser>
        <c:ser>
          <c:idx val="7"/>
          <c:order val="5"/>
          <c:tx>
            <c:strRef>
              <c:f>'FR1 FDD 2x4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239-4E10-B807-B35B1F5ACD3A}"/>
            </c:ext>
          </c:extLst>
        </c:ser>
        <c:ser>
          <c:idx val="1"/>
          <c:order val="6"/>
          <c:tx>
            <c:strRef>
              <c:f>'FR1 FDD 2x4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239-4E10-B807-B35B1F5ACD3A}"/>
            </c:ext>
          </c:extLst>
        </c:ser>
        <c:ser>
          <c:idx val="8"/>
          <c:order val="7"/>
          <c:tx>
            <c:strRef>
              <c:f>'FR1 FDD 2x4 (HARQ)'!$I$64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(HARQ)'!$I$65:$I$80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39-4E10-B807-B35B1F5ACD3A}"/>
            </c:ext>
          </c:extLst>
        </c:ser>
        <c:ser>
          <c:idx val="2"/>
          <c:order val="8"/>
          <c:tx>
            <c:strRef>
              <c:f>'FR1 FDD 2x4 (HARQ)'!$J$64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FDD 2x4 (HARQ)'!$J$65:$J$75</c:f>
              <c:numCache>
                <c:formatCode>0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39-4E10-B807-B35B1F5AC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5988121335547134"/>
          <c:h val="0.128604922730853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2x2'!$B$45:$B$60</c:f>
              <c:numCache>
                <c:formatCode>0.00</c:formatCode>
                <c:ptCount val="16"/>
                <c:pt idx="0">
                  <c:v>0.23400000000000001</c:v>
                </c:pt>
                <c:pt idx="1">
                  <c:v>0.13</c:v>
                </c:pt>
                <c:pt idx="2">
                  <c:v>0.08</c:v>
                </c:pt>
                <c:pt idx="3">
                  <c:v>7.9000000000000001E-2</c:v>
                </c:pt>
                <c:pt idx="4">
                  <c:v>8.8999999999999996E-2</c:v>
                </c:pt>
                <c:pt idx="5">
                  <c:v>9.9000000000000005E-2</c:v>
                </c:pt>
                <c:pt idx="6">
                  <c:v>0.1</c:v>
                </c:pt>
                <c:pt idx="7">
                  <c:v>0.106</c:v>
                </c:pt>
                <c:pt idx="8">
                  <c:v>0.11700000000000001</c:v>
                </c:pt>
                <c:pt idx="9">
                  <c:v>0.13</c:v>
                </c:pt>
                <c:pt idx="10">
                  <c:v>0.16200000000000001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C8-49B4-98E7-C6B5CA62A825}"/>
            </c:ext>
          </c:extLst>
        </c:ser>
        <c:ser>
          <c:idx val="4"/>
          <c:order val="1"/>
          <c:tx>
            <c:strRef>
              <c:f>'FR1 FDD 2x2'!$C$44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2x2'!$C$45:$C$60</c:f>
              <c:numCache>
                <c:formatCode>0.00</c:formatCode>
                <c:ptCount val="16"/>
                <c:pt idx="0">
                  <c:v>0.08</c:v>
                </c:pt>
                <c:pt idx="1">
                  <c:v>0.1</c:v>
                </c:pt>
                <c:pt idx="2">
                  <c:v>0.09</c:v>
                </c:pt>
                <c:pt idx="3">
                  <c:v>0.1</c:v>
                </c:pt>
                <c:pt idx="4">
                  <c:v>0.06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0.09</c:v>
                </c:pt>
                <c:pt idx="8">
                  <c:v>0.08</c:v>
                </c:pt>
                <c:pt idx="9">
                  <c:v>0.1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C8-49B4-98E7-C6B5CA62A825}"/>
            </c:ext>
          </c:extLst>
        </c:ser>
        <c:ser>
          <c:idx val="0"/>
          <c:order val="2"/>
          <c:tx>
            <c:strRef>
              <c:f>'FR1 FDD 2x2'!$D$44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2x2'!$D$45:$D$60</c:f>
              <c:numCache>
                <c:formatCode>0.00</c:formatCode>
                <c:ptCount val="16"/>
                <c:pt idx="0">
                  <c:v>0.09</c:v>
                </c:pt>
                <c:pt idx="1">
                  <c:v>0.09</c:v>
                </c:pt>
                <c:pt idx="2">
                  <c:v>0.11</c:v>
                </c:pt>
                <c:pt idx="3">
                  <c:v>0.11</c:v>
                </c:pt>
                <c:pt idx="4">
                  <c:v>0.12</c:v>
                </c:pt>
                <c:pt idx="5">
                  <c:v>0.13</c:v>
                </c:pt>
                <c:pt idx="6">
                  <c:v>0.13</c:v>
                </c:pt>
                <c:pt idx="7">
                  <c:v>0.13</c:v>
                </c:pt>
                <c:pt idx="8">
                  <c:v>0.13</c:v>
                </c:pt>
                <c:pt idx="9">
                  <c:v>0.13</c:v>
                </c:pt>
                <c:pt idx="10">
                  <c:v>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C8-49B4-98E7-C6B5CA62A825}"/>
            </c:ext>
          </c:extLst>
        </c:ser>
        <c:ser>
          <c:idx val="5"/>
          <c:order val="3"/>
          <c:tx>
            <c:strRef>
              <c:f>'FR1 FDD 2x2'!$E$44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2x2'!$E$45:$E$60</c:f>
              <c:numCache>
                <c:formatCode>0.00</c:formatCode>
                <c:ptCount val="16"/>
                <c:pt idx="0">
                  <c:v>0.16824</c:v>
                </c:pt>
                <c:pt idx="1">
                  <c:v>0.19792000000000001</c:v>
                </c:pt>
                <c:pt idx="2">
                  <c:v>0.20039000000000001</c:v>
                </c:pt>
                <c:pt idx="3">
                  <c:v>0.20215</c:v>
                </c:pt>
                <c:pt idx="4">
                  <c:v>0.19042000000000001</c:v>
                </c:pt>
                <c:pt idx="5">
                  <c:v>0.15981000000000001</c:v>
                </c:pt>
                <c:pt idx="6">
                  <c:v>0.12271</c:v>
                </c:pt>
                <c:pt idx="7">
                  <c:v>9.2424000000000006E-2</c:v>
                </c:pt>
                <c:pt idx="8">
                  <c:v>6.9625000000000006E-2</c:v>
                </c:pt>
                <c:pt idx="9">
                  <c:v>6.3664999999999999E-2</c:v>
                </c:pt>
                <c:pt idx="10">
                  <c:v>6.8729999999999999E-2</c:v>
                </c:pt>
                <c:pt idx="11">
                  <c:v>8.9885000000000007E-2</c:v>
                </c:pt>
                <c:pt idx="12">
                  <c:v>0.11776</c:v>
                </c:pt>
                <c:pt idx="13">
                  <c:v>0.13761999999999999</c:v>
                </c:pt>
                <c:pt idx="14">
                  <c:v>0.12923999999999999</c:v>
                </c:pt>
                <c:pt idx="15">
                  <c:v>0.10342999999999999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C8-49B4-98E7-C6B5CA62A825}"/>
            </c:ext>
          </c:extLst>
        </c:ser>
        <c:ser>
          <c:idx val="6"/>
          <c:order val="4"/>
          <c:tx>
            <c:strRef>
              <c:f>'FR1 FDD 2x2'!$F$44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2x2'!$F$45:$F$60</c:f>
              <c:numCache>
                <c:formatCode>0.00</c:formatCode>
                <c:ptCount val="16"/>
                <c:pt idx="0">
                  <c:v>0.03</c:v>
                </c:pt>
                <c:pt idx="1">
                  <c:v>0.04</c:v>
                </c:pt>
                <c:pt idx="2">
                  <c:v>0.05</c:v>
                </c:pt>
                <c:pt idx="3">
                  <c:v>0.04</c:v>
                </c:pt>
                <c:pt idx="4">
                  <c:v>0.03</c:v>
                </c:pt>
                <c:pt idx="5">
                  <c:v>0.04</c:v>
                </c:pt>
                <c:pt idx="6">
                  <c:v>0.05</c:v>
                </c:pt>
                <c:pt idx="7">
                  <c:v>0.05</c:v>
                </c:pt>
                <c:pt idx="8">
                  <c:v>0.08</c:v>
                </c:pt>
                <c:pt idx="9">
                  <c:v>0.08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C8-49B4-98E7-C6B5CA62A825}"/>
            </c:ext>
          </c:extLst>
        </c:ser>
        <c:ser>
          <c:idx val="7"/>
          <c:order val="5"/>
          <c:tx>
            <c:strRef>
              <c:f>'FR1 FDD 2x2'!$G$44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2x2'!$G$45:$G$60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0.08</c:v>
                </c:pt>
                <c:pt idx="7">
                  <c:v>0.08</c:v>
                </c:pt>
                <c:pt idx="8">
                  <c:v>0.09</c:v>
                </c:pt>
                <c:pt idx="9">
                  <c:v>0.09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DC8-49B4-98E7-C6B5CA62A825}"/>
            </c:ext>
          </c:extLst>
        </c:ser>
        <c:ser>
          <c:idx val="1"/>
          <c:order val="6"/>
          <c:tx>
            <c:strRef>
              <c:f>'FR1 FDD 2x2'!$H$44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2x2'!$H$45:$H$60</c:f>
              <c:numCache>
                <c:formatCode>0.00</c:formatCode>
                <c:ptCount val="16"/>
                <c:pt idx="0">
                  <c:v>0.1</c:v>
                </c:pt>
                <c:pt idx="1">
                  <c:v>0.12</c:v>
                </c:pt>
                <c:pt idx="2">
                  <c:v>0.12</c:v>
                </c:pt>
                <c:pt idx="3">
                  <c:v>0.04</c:v>
                </c:pt>
                <c:pt idx="4">
                  <c:v>0.04</c:v>
                </c:pt>
                <c:pt idx="5">
                  <c:v>0.04</c:v>
                </c:pt>
                <c:pt idx="6">
                  <c:v>0.04</c:v>
                </c:pt>
                <c:pt idx="7">
                  <c:v>0.02</c:v>
                </c:pt>
                <c:pt idx="8">
                  <c:v>0.09</c:v>
                </c:pt>
                <c:pt idx="9">
                  <c:v>0.09</c:v>
                </c:pt>
                <c:pt idx="10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DC8-49B4-98E7-C6B5CA62A825}"/>
            </c:ext>
          </c:extLst>
        </c:ser>
        <c:ser>
          <c:idx val="8"/>
          <c:order val="7"/>
          <c:tx>
            <c:strRef>
              <c:f>'FR1 FDD 2x2'!$I$44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2x2'!$I$45:$I$60</c:f>
              <c:numCache>
                <c:formatCode>0.00</c:formatCode>
                <c:ptCount val="16"/>
                <c:pt idx="0">
                  <c:v>0.04</c:v>
                </c:pt>
                <c:pt idx="1">
                  <c:v>0.09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0.08</c:v>
                </c:pt>
                <c:pt idx="6">
                  <c:v>0.06</c:v>
                </c:pt>
                <c:pt idx="7">
                  <c:v>0.06</c:v>
                </c:pt>
                <c:pt idx="8">
                  <c:v>0.08</c:v>
                </c:pt>
                <c:pt idx="9">
                  <c:v>0.1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C8-49B4-98E7-C6B5CA62A825}"/>
            </c:ext>
          </c:extLst>
        </c:ser>
        <c:ser>
          <c:idx val="2"/>
          <c:order val="8"/>
          <c:tx>
            <c:strRef>
              <c:f>'FR1 FDD 2x4 (HARQ)'!$J$44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FDD 2x4 (HARQ)'!$J$45:$J$60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DC8-49B4-98E7-C6B5CA62A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022109978853649"/>
          <c:h val="0.133268821164850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2x4 (HARQ)'!$B$84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(HARQ)'!$B$85:$B$100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69-4A9C-9774-8E317A8C052E}"/>
            </c:ext>
          </c:extLst>
        </c:ser>
        <c:ser>
          <c:idx val="4"/>
          <c:order val="1"/>
          <c:tx>
            <c:strRef>
              <c:f>'FR1 FDD 2x4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(HARQ)'!$C$85:$C$100</c:f>
              <c:numCache>
                <c:formatCode>General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69-4A9C-9774-8E317A8C052E}"/>
            </c:ext>
          </c:extLst>
        </c:ser>
        <c:ser>
          <c:idx val="0"/>
          <c:order val="2"/>
          <c:tx>
            <c:strRef>
              <c:f>'FR1 FDD 2x4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(HARQ)'!$D$85:$D$100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69-4A9C-9774-8E317A8C052E}"/>
            </c:ext>
          </c:extLst>
        </c:ser>
        <c:ser>
          <c:idx val="5"/>
          <c:order val="3"/>
          <c:tx>
            <c:strRef>
              <c:f>'FR1 FDD 2x4 (HARQ)'!$E$84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(HARQ)'!$E$85:$E$100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69-4A9C-9774-8E317A8C052E}"/>
            </c:ext>
          </c:extLst>
        </c:ser>
        <c:ser>
          <c:idx val="6"/>
          <c:order val="4"/>
          <c:tx>
            <c:strRef>
              <c:f>'FR1 FDD 2x4 (HARQ)'!$F$84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(HARQ)'!$F$85:$F$100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B69-4A9C-9774-8E317A8C052E}"/>
            </c:ext>
          </c:extLst>
        </c:ser>
        <c:ser>
          <c:idx val="7"/>
          <c:order val="5"/>
          <c:tx>
            <c:strRef>
              <c:f>'FR1 FDD 2x4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(HARQ)'!$G$85:$G$100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12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B69-4A9C-9774-8E317A8C052E}"/>
            </c:ext>
          </c:extLst>
        </c:ser>
        <c:ser>
          <c:idx val="1"/>
          <c:order val="6"/>
          <c:tx>
            <c:strRef>
              <c:f>'FR1 FDD 2x4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(HARQ)'!$H$85:$H$100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B69-4A9C-9774-8E317A8C052E}"/>
            </c:ext>
          </c:extLst>
        </c:ser>
        <c:ser>
          <c:idx val="8"/>
          <c:order val="7"/>
          <c:tx>
            <c:strRef>
              <c:f>'FR1 FDD 2x4 (HARQ)'!$I$84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(HARQ)'!$I$85:$I$100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69-4A9C-9774-8E317A8C052E}"/>
            </c:ext>
          </c:extLst>
        </c:ser>
        <c:ser>
          <c:idx val="2"/>
          <c:order val="8"/>
          <c:tx>
            <c:strRef>
              <c:f>'FR1 FDD 2x4 (HARQ)'!$J$84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FDD 2x4 (HARQ)'!$J$85:$J$100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B69-4A9C-9774-8E317A8C0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022109978853649"/>
          <c:h val="0.128633316939241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 (HARQ)'!$B$2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(HARQ)'!$B$3:$B$18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56-4EE4-A65F-3480A5AAF8D8}"/>
            </c:ext>
          </c:extLst>
        </c:ser>
        <c:ser>
          <c:idx val="4"/>
          <c:order val="1"/>
          <c:tx>
            <c:strRef>
              <c:f>'FR1 TDD 2x2 (HARQ)'!$C$2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(HARQ)'!$C$3:$C$18</c:f>
              <c:numCache>
                <c:formatCode>0.00</c:formatCode>
                <c:ptCount val="16"/>
                <c:pt idx="0">
                  <c:v>9.1999999999999993</c:v>
                </c:pt>
                <c:pt idx="1">
                  <c:v>12.7</c:v>
                </c:pt>
                <c:pt idx="2">
                  <c:v>18.100000000000001</c:v>
                </c:pt>
                <c:pt idx="3">
                  <c:v>24.4</c:v>
                </c:pt>
                <c:pt idx="4">
                  <c:v>30.9</c:v>
                </c:pt>
                <c:pt idx="5">
                  <c:v>38.200000000000003</c:v>
                </c:pt>
                <c:pt idx="6">
                  <c:v>46.3</c:v>
                </c:pt>
                <c:pt idx="7">
                  <c:v>54.7</c:v>
                </c:pt>
                <c:pt idx="8">
                  <c:v>64.8</c:v>
                </c:pt>
                <c:pt idx="9">
                  <c:v>75.2</c:v>
                </c:pt>
                <c:pt idx="10">
                  <c:v>84.9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56-4EE4-A65F-3480A5AAF8D8}"/>
            </c:ext>
          </c:extLst>
        </c:ser>
        <c:ser>
          <c:idx val="0"/>
          <c:order val="2"/>
          <c:tx>
            <c:strRef>
              <c:f>'FR1 TDD 2x2 (HARQ)'!$D$2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(HARQ)'!$D$3:$D$18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56-4EE4-A65F-3480A5AAF8D8}"/>
            </c:ext>
          </c:extLst>
        </c:ser>
        <c:ser>
          <c:idx val="5"/>
          <c:order val="3"/>
          <c:tx>
            <c:strRef>
              <c:f>'FR1 TDD 2x2 (HARQ)'!$E$2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(HARQ)'!$E$3:$E$18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56-4EE4-A65F-3480A5AAF8D8}"/>
            </c:ext>
          </c:extLst>
        </c:ser>
        <c:ser>
          <c:idx val="6"/>
          <c:order val="4"/>
          <c:tx>
            <c:strRef>
              <c:f>'FR1 TDD 2x2 (HARQ)'!$F$2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(HARQ)'!$F$3:$F$18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56-4EE4-A65F-3480A5AAF8D8}"/>
            </c:ext>
          </c:extLst>
        </c:ser>
        <c:ser>
          <c:idx val="7"/>
          <c:order val="5"/>
          <c:tx>
            <c:strRef>
              <c:f>'FR1 TDD 2x2 (HARQ)'!$G$2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(HARQ)'!$G$3:$G$18</c:f>
              <c:numCache>
                <c:formatCode>0.00</c:formatCode>
                <c:ptCount val="16"/>
                <c:pt idx="0">
                  <c:v>12.89</c:v>
                </c:pt>
                <c:pt idx="1">
                  <c:v>17.98</c:v>
                </c:pt>
                <c:pt idx="2">
                  <c:v>23.97</c:v>
                </c:pt>
                <c:pt idx="3">
                  <c:v>30.02</c:v>
                </c:pt>
                <c:pt idx="4">
                  <c:v>32.07</c:v>
                </c:pt>
                <c:pt idx="5">
                  <c:v>40.82</c:v>
                </c:pt>
                <c:pt idx="6">
                  <c:v>50.83</c:v>
                </c:pt>
                <c:pt idx="7">
                  <c:v>61.05</c:v>
                </c:pt>
                <c:pt idx="8">
                  <c:v>70.12</c:v>
                </c:pt>
                <c:pt idx="9">
                  <c:v>78.52</c:v>
                </c:pt>
                <c:pt idx="10">
                  <c:v>88.03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E56-4EE4-A65F-3480A5AAF8D8}"/>
            </c:ext>
          </c:extLst>
        </c:ser>
        <c:ser>
          <c:idx val="1"/>
          <c:order val="6"/>
          <c:tx>
            <c:strRef>
              <c:f>'FR1 TDD 2x2 (HARQ)'!$H$2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(HARQ)'!$H$3:$H$18</c:f>
              <c:numCache>
                <c:formatCode>0.00</c:formatCode>
                <c:ptCount val="16"/>
                <c:pt idx="0">
                  <c:v>11.7</c:v>
                </c:pt>
                <c:pt idx="1">
                  <c:v>17.89</c:v>
                </c:pt>
                <c:pt idx="2">
                  <c:v>24.24</c:v>
                </c:pt>
                <c:pt idx="3">
                  <c:v>30.66</c:v>
                </c:pt>
                <c:pt idx="4">
                  <c:v>37.090000000000003</c:v>
                </c:pt>
                <c:pt idx="5">
                  <c:v>43.48</c:v>
                </c:pt>
                <c:pt idx="6">
                  <c:v>50.7</c:v>
                </c:pt>
                <c:pt idx="7">
                  <c:v>58.91</c:v>
                </c:pt>
                <c:pt idx="8">
                  <c:v>67.849999999999994</c:v>
                </c:pt>
                <c:pt idx="9">
                  <c:v>77.73</c:v>
                </c:pt>
                <c:pt idx="10">
                  <c:v>88.5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E56-4EE4-A65F-3480A5AAF8D8}"/>
            </c:ext>
          </c:extLst>
        </c:ser>
        <c:ser>
          <c:idx val="8"/>
          <c:order val="7"/>
          <c:tx>
            <c:strRef>
              <c:f>'FR1 TDD 2x2 (HARQ)'!$I$2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(HARQ)'!$I$3:$I$18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56-4EE4-A65F-3480A5AAF8D8}"/>
            </c:ext>
          </c:extLst>
        </c:ser>
        <c:ser>
          <c:idx val="2"/>
          <c:order val="8"/>
          <c:tx>
            <c:strRef>
              <c:f>'FR1 TDD 2x2 (HARQ)'!$J$2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 (HARQ)'!$J$3:$J$13</c:f>
              <c:numCache>
                <c:formatCode>0.00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56-4EE4-A65F-3480A5AAF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 (HARQ)'!$B$44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(HARQ)'!$B$45:$B$60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51-485C-8391-3EBD2DFF491E}"/>
            </c:ext>
          </c:extLst>
        </c:ser>
        <c:ser>
          <c:idx val="4"/>
          <c:order val="1"/>
          <c:tx>
            <c:strRef>
              <c:f>'FR1 TDD 2x2 (HARQ)'!$C$44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(HARQ)'!$C$45:$C$60</c:f>
              <c:numCache>
                <c:formatCode>0.00</c:formatCode>
                <c:ptCount val="16"/>
                <c:pt idx="0">
                  <c:v>0.04</c:v>
                </c:pt>
                <c:pt idx="1">
                  <c:v>0.06</c:v>
                </c:pt>
                <c:pt idx="2">
                  <c:v>0.05</c:v>
                </c:pt>
                <c:pt idx="3">
                  <c:v>0.06</c:v>
                </c:pt>
                <c:pt idx="4">
                  <c:v>0.04</c:v>
                </c:pt>
                <c:pt idx="5">
                  <c:v>0.03</c:v>
                </c:pt>
                <c:pt idx="6">
                  <c:v>0.04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51-485C-8391-3EBD2DFF491E}"/>
            </c:ext>
          </c:extLst>
        </c:ser>
        <c:ser>
          <c:idx val="0"/>
          <c:order val="2"/>
          <c:tx>
            <c:strRef>
              <c:f>'FR1 TDD 2x2 (HARQ)'!$D$44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(HARQ)'!$D$45:$D$60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51-485C-8391-3EBD2DFF491E}"/>
            </c:ext>
          </c:extLst>
        </c:ser>
        <c:ser>
          <c:idx val="5"/>
          <c:order val="3"/>
          <c:tx>
            <c:strRef>
              <c:f>'FR1 TDD 2x2 (HARQ)'!$E$44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(HARQ)'!$E$45:$E$60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51-485C-8391-3EBD2DFF491E}"/>
            </c:ext>
          </c:extLst>
        </c:ser>
        <c:ser>
          <c:idx val="6"/>
          <c:order val="4"/>
          <c:tx>
            <c:strRef>
              <c:f>'FR1 TDD 2x2 (HARQ)'!$F$44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(HARQ)'!$F$45:$F$60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551-485C-8391-3EBD2DFF491E}"/>
            </c:ext>
          </c:extLst>
        </c:ser>
        <c:ser>
          <c:idx val="7"/>
          <c:order val="5"/>
          <c:tx>
            <c:strRef>
              <c:f>'FR1 TDD 2x2 (HARQ)'!$G$44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(HARQ)'!$G$45:$G$60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7.0000000000000007E-2</c:v>
                </c:pt>
                <c:pt idx="6">
                  <c:v>0.08</c:v>
                </c:pt>
                <c:pt idx="7">
                  <c:v>0.08</c:v>
                </c:pt>
                <c:pt idx="8">
                  <c:v>0.08</c:v>
                </c:pt>
                <c:pt idx="9">
                  <c:v>0.09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551-485C-8391-3EBD2DFF491E}"/>
            </c:ext>
          </c:extLst>
        </c:ser>
        <c:ser>
          <c:idx val="1"/>
          <c:order val="6"/>
          <c:tx>
            <c:strRef>
              <c:f>'FR1 TDD 2x2 (HARQ)'!$H$44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(HARQ)'!$H$45:$H$60</c:f>
              <c:numCache>
                <c:formatCode>0.00</c:formatCode>
                <c:ptCount val="16"/>
                <c:pt idx="0">
                  <c:v>0.03</c:v>
                </c:pt>
                <c:pt idx="1">
                  <c:v>0.06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0.06</c:v>
                </c:pt>
                <c:pt idx="6">
                  <c:v>0.08</c:v>
                </c:pt>
                <c:pt idx="7">
                  <c:v>0.11</c:v>
                </c:pt>
                <c:pt idx="8">
                  <c:v>0.11</c:v>
                </c:pt>
                <c:pt idx="9">
                  <c:v>0.05</c:v>
                </c:pt>
                <c:pt idx="10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551-485C-8391-3EBD2DFF491E}"/>
            </c:ext>
          </c:extLst>
        </c:ser>
        <c:ser>
          <c:idx val="8"/>
          <c:order val="7"/>
          <c:tx>
            <c:strRef>
              <c:f>'FR1 TDD 2x2 (HARQ)'!$I$44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(HARQ)'!$I$45:$I$60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51-485C-8391-3EBD2DFF491E}"/>
            </c:ext>
          </c:extLst>
        </c:ser>
        <c:ser>
          <c:idx val="2"/>
          <c:order val="8"/>
          <c:tx>
            <c:strRef>
              <c:f>'FR1 TDD 2x2 (HARQ)'!$J$44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 (HARQ)'!$J$45:$J$55</c:f>
              <c:numCache>
                <c:formatCode>0.00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551-485C-8391-3EBD2DFF4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tickLblSkip val="1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33299312410682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 (HARQ)'!$B$64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(HARQ)'!$B$65:$B$80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8E-4A6C-AC3B-0109391F5B37}"/>
            </c:ext>
          </c:extLst>
        </c:ser>
        <c:ser>
          <c:idx val="4"/>
          <c:order val="1"/>
          <c:tx>
            <c:strRef>
              <c:f>'FR1 TDD 2x2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8E-4A6C-AC3B-0109391F5B37}"/>
            </c:ext>
          </c:extLst>
        </c:ser>
        <c:ser>
          <c:idx val="0"/>
          <c:order val="2"/>
          <c:tx>
            <c:strRef>
              <c:f>'FR1 TDD 2x2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(HARQ)'!$D$65:$D$80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8E-4A6C-AC3B-0109391F5B37}"/>
            </c:ext>
          </c:extLst>
        </c:ser>
        <c:ser>
          <c:idx val="5"/>
          <c:order val="3"/>
          <c:tx>
            <c:strRef>
              <c:f>'FR1 TDD 2x2 (HARQ)'!$E$64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(HARQ)'!$E$65:$E$80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8E-4A6C-AC3B-0109391F5B37}"/>
            </c:ext>
          </c:extLst>
        </c:ser>
        <c:ser>
          <c:idx val="6"/>
          <c:order val="4"/>
          <c:tx>
            <c:strRef>
              <c:f>'FR1 TDD 2x2 (HARQ)'!$F$64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(HARQ)'!$F$65:$F$80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38E-4A6C-AC3B-0109391F5B37}"/>
            </c:ext>
          </c:extLst>
        </c:ser>
        <c:ser>
          <c:idx val="7"/>
          <c:order val="5"/>
          <c:tx>
            <c:strRef>
              <c:f>'FR1 TDD 2x2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38E-4A6C-AC3B-0109391F5B37}"/>
            </c:ext>
          </c:extLst>
        </c:ser>
        <c:ser>
          <c:idx val="1"/>
          <c:order val="6"/>
          <c:tx>
            <c:strRef>
              <c:f>'FR1 TDD 2x2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38E-4A6C-AC3B-0109391F5B37}"/>
            </c:ext>
          </c:extLst>
        </c:ser>
        <c:ser>
          <c:idx val="8"/>
          <c:order val="7"/>
          <c:tx>
            <c:strRef>
              <c:f>'FR1 TDD 2x2 (HARQ)'!$I$64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(HARQ)'!$I$65:$I$80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8E-4A6C-AC3B-0109391F5B37}"/>
            </c:ext>
          </c:extLst>
        </c:ser>
        <c:ser>
          <c:idx val="2"/>
          <c:order val="8"/>
          <c:tx>
            <c:strRef>
              <c:f>'FR1 TDD 2x2 (HARQ)'!$J$64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 (HARQ)'!$J$65:$J$75</c:f>
              <c:numCache>
                <c:formatCode>0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8E-4A6C-AC3B-0109391F5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90403600313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 (HARQ)'!$B$84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(HARQ)'!$B$85:$B$100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19-41EF-8D18-0AC1C588BBF5}"/>
            </c:ext>
          </c:extLst>
        </c:ser>
        <c:ser>
          <c:idx val="4"/>
          <c:order val="1"/>
          <c:tx>
            <c:strRef>
              <c:f>'FR1 TDD 2x2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(HARQ)'!$C$85:$C$100</c:f>
              <c:numCache>
                <c:formatCode>General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19-41EF-8D18-0AC1C588BBF5}"/>
            </c:ext>
          </c:extLst>
        </c:ser>
        <c:ser>
          <c:idx val="0"/>
          <c:order val="2"/>
          <c:tx>
            <c:strRef>
              <c:f>'FR1 TDD 2x2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(HARQ)'!$D$85:$D$100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19-41EF-8D18-0AC1C588BBF5}"/>
            </c:ext>
          </c:extLst>
        </c:ser>
        <c:ser>
          <c:idx val="5"/>
          <c:order val="3"/>
          <c:tx>
            <c:strRef>
              <c:f>'FR1 TDD 2x2 (HARQ)'!$E$84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(HARQ)'!$E$85:$E$100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19-41EF-8D18-0AC1C588BBF5}"/>
            </c:ext>
          </c:extLst>
        </c:ser>
        <c:ser>
          <c:idx val="6"/>
          <c:order val="4"/>
          <c:tx>
            <c:strRef>
              <c:f>'FR1 TDD 2x2 (HARQ)'!$F$84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(HARQ)'!$F$85:$F$100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C19-41EF-8D18-0AC1C588BBF5}"/>
            </c:ext>
          </c:extLst>
        </c:ser>
        <c:ser>
          <c:idx val="7"/>
          <c:order val="5"/>
          <c:tx>
            <c:strRef>
              <c:f>'FR1 TDD 2x2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(HARQ)'!$G$85:$G$100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C19-41EF-8D18-0AC1C588BBF5}"/>
            </c:ext>
          </c:extLst>
        </c:ser>
        <c:ser>
          <c:idx val="1"/>
          <c:order val="6"/>
          <c:tx>
            <c:strRef>
              <c:f>'FR1 TDD 2x2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(HARQ)'!$H$85:$H$100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C19-41EF-8D18-0AC1C588BBF5}"/>
            </c:ext>
          </c:extLst>
        </c:ser>
        <c:ser>
          <c:idx val="8"/>
          <c:order val="7"/>
          <c:tx>
            <c:strRef>
              <c:f>'FR1 TDD 2x2 (HARQ)'!$I$84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(HARQ)'!$I$85:$I$100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C19-41EF-8D18-0AC1C588BBF5}"/>
            </c:ext>
          </c:extLst>
        </c:ser>
        <c:ser>
          <c:idx val="2"/>
          <c:order val="8"/>
          <c:tx>
            <c:strRef>
              <c:f>'FR1 TDD 2x2 (HARQ)'!$J$84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 (HARQ)'!$J$85:$J$95</c:f>
              <c:numCache>
                <c:formatCode>0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C19-41EF-8D18-0AC1C588B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90363039710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 (HARQ)'!$B$2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(HARQ)'!$B$3:$B$18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35-425D-9B24-0D48B9329B67}"/>
            </c:ext>
          </c:extLst>
        </c:ser>
        <c:ser>
          <c:idx val="4"/>
          <c:order val="1"/>
          <c:tx>
            <c:strRef>
              <c:f>'FR1 TDD 2x4 (HARQ)'!$C$2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(HARQ)'!$C$3:$C$18</c:f>
              <c:numCache>
                <c:formatCode>0.00</c:formatCode>
                <c:ptCount val="16"/>
                <c:pt idx="0">
                  <c:v>15.5</c:v>
                </c:pt>
                <c:pt idx="1">
                  <c:v>22.7</c:v>
                </c:pt>
                <c:pt idx="2">
                  <c:v>27.9</c:v>
                </c:pt>
                <c:pt idx="3">
                  <c:v>36.5</c:v>
                </c:pt>
                <c:pt idx="4">
                  <c:v>49.7</c:v>
                </c:pt>
                <c:pt idx="5">
                  <c:v>62.5</c:v>
                </c:pt>
                <c:pt idx="6">
                  <c:v>75.599999999999994</c:v>
                </c:pt>
                <c:pt idx="7">
                  <c:v>89.3</c:v>
                </c:pt>
                <c:pt idx="8">
                  <c:v>105.4</c:v>
                </c:pt>
                <c:pt idx="9">
                  <c:v>118.4</c:v>
                </c:pt>
                <c:pt idx="10">
                  <c:v>130.69999999999999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35-425D-9B24-0D48B9329B67}"/>
            </c:ext>
          </c:extLst>
        </c:ser>
        <c:ser>
          <c:idx val="0"/>
          <c:order val="2"/>
          <c:tx>
            <c:strRef>
              <c:f>'FR1 TDD 2x4 (HARQ)'!$D$2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(HARQ)'!$D$3:$D$18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35-425D-9B24-0D48B9329B67}"/>
            </c:ext>
          </c:extLst>
        </c:ser>
        <c:ser>
          <c:idx val="5"/>
          <c:order val="3"/>
          <c:tx>
            <c:strRef>
              <c:f>'FR1 TDD 2x4 (HARQ)'!$E$2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(HARQ)'!$E$3:$E$18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35-425D-9B24-0D48B9329B67}"/>
            </c:ext>
          </c:extLst>
        </c:ser>
        <c:ser>
          <c:idx val="6"/>
          <c:order val="4"/>
          <c:tx>
            <c:strRef>
              <c:f>'FR1 TDD 2x4 (HARQ)'!$F$2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(HARQ)'!$F$3:$F$18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35-425D-9B24-0D48B9329B67}"/>
            </c:ext>
          </c:extLst>
        </c:ser>
        <c:ser>
          <c:idx val="7"/>
          <c:order val="5"/>
          <c:tx>
            <c:strRef>
              <c:f>'FR1 TDD 2x4 (HARQ)'!$G$2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(HARQ)'!$G$3:$G$18</c:f>
              <c:numCache>
                <c:formatCode>0.00</c:formatCode>
                <c:ptCount val="16"/>
                <c:pt idx="0">
                  <c:v>17.09</c:v>
                </c:pt>
                <c:pt idx="1">
                  <c:v>25.8</c:v>
                </c:pt>
                <c:pt idx="2">
                  <c:v>36.1</c:v>
                </c:pt>
                <c:pt idx="3">
                  <c:v>47.93</c:v>
                </c:pt>
                <c:pt idx="4">
                  <c:v>59.68</c:v>
                </c:pt>
                <c:pt idx="5">
                  <c:v>71.56</c:v>
                </c:pt>
                <c:pt idx="6">
                  <c:v>84.78</c:v>
                </c:pt>
                <c:pt idx="7">
                  <c:v>98.71</c:v>
                </c:pt>
                <c:pt idx="8">
                  <c:v>110.43</c:v>
                </c:pt>
                <c:pt idx="9">
                  <c:v>124.06</c:v>
                </c:pt>
                <c:pt idx="10">
                  <c:v>140.88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A35-425D-9B24-0D48B9329B67}"/>
            </c:ext>
          </c:extLst>
        </c:ser>
        <c:ser>
          <c:idx val="1"/>
          <c:order val="6"/>
          <c:tx>
            <c:strRef>
              <c:f>'FR1 TDD 2x4 (HARQ)'!$H$2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(HARQ)'!$H$3:$H$18</c:f>
              <c:numCache>
                <c:formatCode>0.00</c:formatCode>
                <c:ptCount val="16"/>
                <c:pt idx="0">
                  <c:v>21.08</c:v>
                </c:pt>
                <c:pt idx="1">
                  <c:v>27.77</c:v>
                </c:pt>
                <c:pt idx="2">
                  <c:v>37.75</c:v>
                </c:pt>
                <c:pt idx="3">
                  <c:v>47.9</c:v>
                </c:pt>
                <c:pt idx="4">
                  <c:v>59.45</c:v>
                </c:pt>
                <c:pt idx="5">
                  <c:v>72</c:v>
                </c:pt>
                <c:pt idx="6">
                  <c:v>84.51</c:v>
                </c:pt>
                <c:pt idx="7">
                  <c:v>96.45</c:v>
                </c:pt>
                <c:pt idx="8">
                  <c:v>108.54</c:v>
                </c:pt>
                <c:pt idx="9">
                  <c:v>119.98</c:v>
                </c:pt>
                <c:pt idx="10">
                  <c:v>132.26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A35-425D-9B24-0D48B9329B67}"/>
            </c:ext>
          </c:extLst>
        </c:ser>
        <c:ser>
          <c:idx val="8"/>
          <c:order val="7"/>
          <c:tx>
            <c:strRef>
              <c:f>'FR1 TDD 2x4 (HARQ)'!$I$2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(HARQ)'!$I$3:$I$18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A35-425D-9B24-0D48B9329B67}"/>
            </c:ext>
          </c:extLst>
        </c:ser>
        <c:ser>
          <c:idx val="2"/>
          <c:order val="8"/>
          <c:tx>
            <c:strRef>
              <c:f>'FR1 TDD 2x4 (HARQ)'!$J$2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 (HARQ)'!$J$3:$J$13</c:f>
              <c:numCache>
                <c:formatCode>0.00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A35-425D-9B24-0D48B9329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5456150020836401"/>
          <c:h val="0.128224811205747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 (HARQ)'!$B$44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(HARQ)'!$B$45:$B$60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F4-4E32-9C6A-549F421DBD51}"/>
            </c:ext>
          </c:extLst>
        </c:ser>
        <c:ser>
          <c:idx val="4"/>
          <c:order val="1"/>
          <c:tx>
            <c:strRef>
              <c:f>'FR1 TDD 2x4 (HARQ)'!$C$44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(HARQ)'!$C$45:$C$60</c:f>
              <c:numCache>
                <c:formatCode>0.00</c:formatCode>
                <c:ptCount val="16"/>
                <c:pt idx="0">
                  <c:v>0.16</c:v>
                </c:pt>
                <c:pt idx="1">
                  <c:v>0.1</c:v>
                </c:pt>
                <c:pt idx="2">
                  <c:v>0.05</c:v>
                </c:pt>
                <c:pt idx="3">
                  <c:v>0.1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0.02</c:v>
                </c:pt>
                <c:pt idx="7">
                  <c:v>0.04</c:v>
                </c:pt>
                <c:pt idx="8">
                  <c:v>0.02</c:v>
                </c:pt>
                <c:pt idx="9">
                  <c:v>0.05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F4-4E32-9C6A-549F421DBD51}"/>
            </c:ext>
          </c:extLst>
        </c:ser>
        <c:ser>
          <c:idx val="0"/>
          <c:order val="2"/>
          <c:tx>
            <c:strRef>
              <c:f>'FR1 TDD 2x4 (HARQ)'!$D$44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(HARQ)'!$D$45:$D$60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F4-4E32-9C6A-549F421DBD51}"/>
            </c:ext>
          </c:extLst>
        </c:ser>
        <c:ser>
          <c:idx val="5"/>
          <c:order val="3"/>
          <c:tx>
            <c:strRef>
              <c:f>'FR1 TDD 2x4 (HARQ)'!$E$44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(HARQ)'!$E$45:$E$60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F4-4E32-9C6A-549F421DBD51}"/>
            </c:ext>
          </c:extLst>
        </c:ser>
        <c:ser>
          <c:idx val="6"/>
          <c:order val="4"/>
          <c:tx>
            <c:strRef>
              <c:f>'FR1 TDD 2x4 (HARQ)'!$F$44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(HARQ)'!$F$45:$F$60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CF4-4E32-9C6A-549F421DBD51}"/>
            </c:ext>
          </c:extLst>
        </c:ser>
        <c:ser>
          <c:idx val="7"/>
          <c:order val="5"/>
          <c:tx>
            <c:strRef>
              <c:f>'FR1 TDD 2x4 (HARQ)'!$G$44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(HARQ)'!$G$45:$G$60</c:f>
              <c:numCache>
                <c:formatCode>0.00</c:formatCode>
                <c:ptCount val="16"/>
                <c:pt idx="0" formatCode="General">
                  <c:v>0.05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CF4-4E32-9C6A-549F421DBD51}"/>
            </c:ext>
          </c:extLst>
        </c:ser>
        <c:ser>
          <c:idx val="1"/>
          <c:order val="6"/>
          <c:tx>
            <c:strRef>
              <c:f>'FR1 TDD 2x4 (HARQ)'!$H$44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(HARQ)'!$H$45:$H$60</c:f>
              <c:numCache>
                <c:formatCode>0.00</c:formatCode>
                <c:ptCount val="16"/>
                <c:pt idx="0" formatCode="General">
                  <c:v>0.02</c:v>
                </c:pt>
                <c:pt idx="1">
                  <c:v>0.03</c:v>
                </c:pt>
                <c:pt idx="2">
                  <c:v>0.04</c:v>
                </c:pt>
                <c:pt idx="3">
                  <c:v>0.08</c:v>
                </c:pt>
                <c:pt idx="4">
                  <c:v>0.08</c:v>
                </c:pt>
                <c:pt idx="5">
                  <c:v>0.04</c:v>
                </c:pt>
                <c:pt idx="6">
                  <c:v>0.03</c:v>
                </c:pt>
                <c:pt idx="7">
                  <c:v>0.06</c:v>
                </c:pt>
                <c:pt idx="8">
                  <c:v>0.02</c:v>
                </c:pt>
                <c:pt idx="9">
                  <c:v>0.02</c:v>
                </c:pt>
                <c:pt idx="10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CF4-4E32-9C6A-549F421DBD51}"/>
            </c:ext>
          </c:extLst>
        </c:ser>
        <c:ser>
          <c:idx val="8"/>
          <c:order val="7"/>
          <c:tx>
            <c:strRef>
              <c:f>'FR1 TDD 2x4 (HARQ)'!$I$44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(HARQ)'!$I$45:$I$60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F4-4E32-9C6A-549F421DBD51}"/>
            </c:ext>
          </c:extLst>
        </c:ser>
        <c:ser>
          <c:idx val="2"/>
          <c:order val="8"/>
          <c:tx>
            <c:strRef>
              <c:f>'FR1 TDD 2x4 (HARQ)'!$J$44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 (HARQ)'!$J$45:$J$55</c:f>
              <c:numCache>
                <c:formatCode>0.00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CF4-4E32-9C6A-549F421DB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32775275500802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 (HARQ)'!$B$64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(HARQ)'!$B$65:$B$80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D2-4071-88CF-555174D4FAAE}"/>
            </c:ext>
          </c:extLst>
        </c:ser>
        <c:ser>
          <c:idx val="4"/>
          <c:order val="1"/>
          <c:tx>
            <c:strRef>
              <c:f>'FR1 TDD 2x4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D2-4071-88CF-555174D4FAAE}"/>
            </c:ext>
          </c:extLst>
        </c:ser>
        <c:ser>
          <c:idx val="0"/>
          <c:order val="2"/>
          <c:tx>
            <c:strRef>
              <c:f>'FR1 TDD 2x4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(HARQ)'!$D$65:$D$80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D2-4071-88CF-555174D4FAAE}"/>
            </c:ext>
          </c:extLst>
        </c:ser>
        <c:ser>
          <c:idx val="5"/>
          <c:order val="3"/>
          <c:tx>
            <c:strRef>
              <c:f>'FR1 TDD 2x4 (HARQ)'!$E$64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(HARQ)'!$E$65:$E$80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D2-4071-88CF-555174D4FAAE}"/>
            </c:ext>
          </c:extLst>
        </c:ser>
        <c:ser>
          <c:idx val="6"/>
          <c:order val="4"/>
          <c:tx>
            <c:strRef>
              <c:f>'FR1 TDD 2x4 (HARQ)'!$F$64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(HARQ)'!$F$65:$F$80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D2-4071-88CF-555174D4FAAE}"/>
            </c:ext>
          </c:extLst>
        </c:ser>
        <c:ser>
          <c:idx val="7"/>
          <c:order val="5"/>
          <c:tx>
            <c:strRef>
              <c:f>'FR1 TDD 2x4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9D2-4071-88CF-555174D4FAAE}"/>
            </c:ext>
          </c:extLst>
        </c:ser>
        <c:ser>
          <c:idx val="1"/>
          <c:order val="6"/>
          <c:tx>
            <c:strRef>
              <c:f>'FR1 TDD 2x4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D2-4071-88CF-555174D4FAAE}"/>
            </c:ext>
          </c:extLst>
        </c:ser>
        <c:ser>
          <c:idx val="8"/>
          <c:order val="7"/>
          <c:tx>
            <c:strRef>
              <c:f>'FR1 TDD 2x4 (HARQ)'!$I$64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(HARQ)'!$I$65:$I$80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9D2-4071-88CF-555174D4FAAE}"/>
            </c:ext>
          </c:extLst>
        </c:ser>
        <c:ser>
          <c:idx val="2"/>
          <c:order val="8"/>
          <c:tx>
            <c:strRef>
              <c:f>'FR1 TDD 2x4 (HARQ)'!$J$64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 (HARQ)'!$J$65:$J$75</c:f>
              <c:numCache>
                <c:formatCode>0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9D2-4071-88CF-555174D4F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28369850395332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 (HARQ)'!$B$84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(HARQ)'!$B$85:$B$100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49-4BF3-B5B3-EF56B0B3122C}"/>
            </c:ext>
          </c:extLst>
        </c:ser>
        <c:ser>
          <c:idx val="4"/>
          <c:order val="1"/>
          <c:tx>
            <c:strRef>
              <c:f>'FR1 TDD 2x4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(HARQ)'!$C$85:$C$100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49-4BF3-B5B3-EF56B0B3122C}"/>
            </c:ext>
          </c:extLst>
        </c:ser>
        <c:ser>
          <c:idx val="0"/>
          <c:order val="2"/>
          <c:tx>
            <c:strRef>
              <c:f>'FR1 TDD 2x4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(HARQ)'!$D$85:$D$100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49-4BF3-B5B3-EF56B0B3122C}"/>
            </c:ext>
          </c:extLst>
        </c:ser>
        <c:ser>
          <c:idx val="5"/>
          <c:order val="3"/>
          <c:tx>
            <c:strRef>
              <c:f>'FR1 TDD 2x4 (HARQ)'!$E$84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(HARQ)'!$E$85:$E$100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49-4BF3-B5B3-EF56B0B3122C}"/>
            </c:ext>
          </c:extLst>
        </c:ser>
        <c:ser>
          <c:idx val="6"/>
          <c:order val="4"/>
          <c:tx>
            <c:strRef>
              <c:f>'FR1 TDD 2x4 (HARQ)'!$F$84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(HARQ)'!$F$85:$F$100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C49-4BF3-B5B3-EF56B0B3122C}"/>
            </c:ext>
          </c:extLst>
        </c:ser>
        <c:ser>
          <c:idx val="7"/>
          <c:order val="5"/>
          <c:tx>
            <c:strRef>
              <c:f>'FR1 TDD 2x4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(HARQ)'!$G$85:$G$100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C49-4BF3-B5B3-EF56B0B3122C}"/>
            </c:ext>
          </c:extLst>
        </c:ser>
        <c:ser>
          <c:idx val="1"/>
          <c:order val="6"/>
          <c:tx>
            <c:strRef>
              <c:f>'FR1 TDD 2x4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(HARQ)'!$H$85:$H$100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C49-4BF3-B5B3-EF56B0B3122C}"/>
            </c:ext>
          </c:extLst>
        </c:ser>
        <c:ser>
          <c:idx val="8"/>
          <c:order val="7"/>
          <c:tx>
            <c:strRef>
              <c:f>'FR1 TDD 2x4 (HARQ)'!$I$84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(HARQ)'!$I$85:$I$100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49-4BF3-B5B3-EF56B0B3122C}"/>
            </c:ext>
          </c:extLst>
        </c:ser>
        <c:ser>
          <c:idx val="2"/>
          <c:order val="8"/>
          <c:tx>
            <c:strRef>
              <c:f>'FR1 TDD 2x4 (HARQ)'!$J$84</c:f>
              <c:strCache>
                <c:ptCount val="1"/>
                <c:pt idx="0">
                  <c:v>Company9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 (HARQ)'!$J$85:$J$95</c:f>
              <c:numCache>
                <c:formatCode>0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C49-4BF3-B5B3-EF56B0B31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28369890628996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2x4'!$B$3:$B$18</c:f>
              <c:numCache>
                <c:formatCode>0.00</c:formatCode>
                <c:ptCount val="16"/>
                <c:pt idx="0" formatCode="General">
                  <c:v>17.77</c:v>
                </c:pt>
                <c:pt idx="1">
                  <c:v>23.37</c:v>
                </c:pt>
                <c:pt idx="2">
                  <c:v>30.78</c:v>
                </c:pt>
                <c:pt idx="3">
                  <c:v>42.18</c:v>
                </c:pt>
                <c:pt idx="4">
                  <c:v>53.39</c:v>
                </c:pt>
                <c:pt idx="5">
                  <c:v>64.89</c:v>
                </c:pt>
                <c:pt idx="6">
                  <c:v>75.430000000000007</c:v>
                </c:pt>
                <c:pt idx="7">
                  <c:v>86.36</c:v>
                </c:pt>
                <c:pt idx="8">
                  <c:v>98.8</c:v>
                </c:pt>
                <c:pt idx="9">
                  <c:v>111.15</c:v>
                </c:pt>
                <c:pt idx="10">
                  <c:v>120.65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5-4BF9-ADB7-EFFCB759E952}"/>
            </c:ext>
          </c:extLst>
        </c:ser>
        <c:ser>
          <c:idx val="4"/>
          <c:order val="1"/>
          <c:tx>
            <c:strRef>
              <c:f>'FR1 TDD 2x4'!$C$2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2x4'!$C$3:$C$18</c:f>
              <c:numCache>
                <c:formatCode>0.00</c:formatCode>
                <c:ptCount val="16"/>
                <c:pt idx="0">
                  <c:v>13.1</c:v>
                </c:pt>
                <c:pt idx="1">
                  <c:v>21.2</c:v>
                </c:pt>
                <c:pt idx="2">
                  <c:v>26.7</c:v>
                </c:pt>
                <c:pt idx="3">
                  <c:v>34.299999999999997</c:v>
                </c:pt>
                <c:pt idx="4">
                  <c:v>48.1</c:v>
                </c:pt>
                <c:pt idx="5">
                  <c:v>61.5</c:v>
                </c:pt>
                <c:pt idx="6">
                  <c:v>75.5</c:v>
                </c:pt>
                <c:pt idx="7">
                  <c:v>87.8</c:v>
                </c:pt>
                <c:pt idx="8">
                  <c:v>104.9</c:v>
                </c:pt>
                <c:pt idx="9">
                  <c:v>116</c:v>
                </c:pt>
                <c:pt idx="10">
                  <c:v>125.5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5-4BF9-ADB7-EFFCB759E952}"/>
            </c:ext>
          </c:extLst>
        </c:ser>
        <c:ser>
          <c:idx val="0"/>
          <c:order val="2"/>
          <c:tx>
            <c:strRef>
              <c:f>'FR1 TDD 2x4'!$D$2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2x4'!$D$3:$D$18</c:f>
              <c:numCache>
                <c:formatCode>0.00</c:formatCode>
                <c:ptCount val="16"/>
                <c:pt idx="0">
                  <c:v>20.9</c:v>
                </c:pt>
                <c:pt idx="1">
                  <c:v>27.1</c:v>
                </c:pt>
                <c:pt idx="2">
                  <c:v>38.1</c:v>
                </c:pt>
                <c:pt idx="3">
                  <c:v>48.1</c:v>
                </c:pt>
                <c:pt idx="4">
                  <c:v>59.7</c:v>
                </c:pt>
                <c:pt idx="5">
                  <c:v>74.7</c:v>
                </c:pt>
                <c:pt idx="6">
                  <c:v>88.3</c:v>
                </c:pt>
                <c:pt idx="7">
                  <c:v>99.4</c:v>
                </c:pt>
                <c:pt idx="8">
                  <c:v>112.2</c:v>
                </c:pt>
                <c:pt idx="9">
                  <c:v>116.6</c:v>
                </c:pt>
                <c:pt idx="10">
                  <c:v>128.30000000000001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5-4BF9-ADB7-EFFCB759E952}"/>
            </c:ext>
          </c:extLst>
        </c:ser>
        <c:ser>
          <c:idx val="5"/>
          <c:order val="3"/>
          <c:tx>
            <c:strRef>
              <c:f>'FR1 TDD 2x4'!$E$2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2x4'!$E$3:$E$18</c:f>
              <c:numCache>
                <c:formatCode>0.00</c:formatCode>
                <c:ptCount val="16"/>
                <c:pt idx="0">
                  <c:v>16.66592</c:v>
                </c:pt>
                <c:pt idx="1">
                  <c:v>20.90793</c:v>
                </c:pt>
                <c:pt idx="2">
                  <c:v>25.339210000000001</c:v>
                </c:pt>
                <c:pt idx="3">
                  <c:v>33.798400000000001</c:v>
                </c:pt>
                <c:pt idx="4">
                  <c:v>44.67971</c:v>
                </c:pt>
                <c:pt idx="5">
                  <c:v>59.169759999999997</c:v>
                </c:pt>
                <c:pt idx="6">
                  <c:v>74.259420000000006</c:v>
                </c:pt>
                <c:pt idx="7">
                  <c:v>88.928870000000003</c:v>
                </c:pt>
                <c:pt idx="8">
                  <c:v>103.0612</c:v>
                </c:pt>
                <c:pt idx="9">
                  <c:v>116.25660000000001</c:v>
                </c:pt>
                <c:pt idx="10">
                  <c:v>130.09119999999999</c:v>
                </c:pt>
                <c:pt idx="11">
                  <c:v>143.7302</c:v>
                </c:pt>
                <c:pt idx="12">
                  <c:v>151.05199999999999</c:v>
                </c:pt>
                <c:pt idx="13">
                  <c:v>159.17070000000001</c:v>
                </c:pt>
                <c:pt idx="14">
                  <c:v>167.88640000000001</c:v>
                </c:pt>
                <c:pt idx="15">
                  <c:v>171.84989999999999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5-4BF9-ADB7-EFFCB759E952}"/>
            </c:ext>
          </c:extLst>
        </c:ser>
        <c:ser>
          <c:idx val="6"/>
          <c:order val="4"/>
          <c:tx>
            <c:strRef>
              <c:f>'FR1 TDD 2x4'!$F$2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2x4'!$F$3:$F$18</c:f>
              <c:numCache>
                <c:formatCode>0.00</c:formatCode>
                <c:ptCount val="16"/>
                <c:pt idx="0">
                  <c:v>16.77</c:v>
                </c:pt>
                <c:pt idx="1">
                  <c:v>23.69</c:v>
                </c:pt>
                <c:pt idx="2">
                  <c:v>30.12</c:v>
                </c:pt>
                <c:pt idx="3">
                  <c:v>44.99</c:v>
                </c:pt>
                <c:pt idx="4">
                  <c:v>61.05</c:v>
                </c:pt>
                <c:pt idx="5">
                  <c:v>70.790000000000006</c:v>
                </c:pt>
                <c:pt idx="6">
                  <c:v>84.5</c:v>
                </c:pt>
                <c:pt idx="7">
                  <c:v>100.18</c:v>
                </c:pt>
                <c:pt idx="8">
                  <c:v>114.72</c:v>
                </c:pt>
                <c:pt idx="9">
                  <c:v>124.33</c:v>
                </c:pt>
                <c:pt idx="10">
                  <c:v>130.99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75-4BF9-ADB7-EFFCB759E952}"/>
            </c:ext>
          </c:extLst>
        </c:ser>
        <c:ser>
          <c:idx val="7"/>
          <c:order val="5"/>
          <c:tx>
            <c:strRef>
              <c:f>'FR1 TDD 2x4'!$G$2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2x4'!$G$3:$G$18</c:f>
              <c:numCache>
                <c:formatCode>0.00</c:formatCode>
                <c:ptCount val="16"/>
                <c:pt idx="0">
                  <c:v>16.11</c:v>
                </c:pt>
                <c:pt idx="1">
                  <c:v>24.47</c:v>
                </c:pt>
                <c:pt idx="2">
                  <c:v>34.299999999999997</c:v>
                </c:pt>
                <c:pt idx="3">
                  <c:v>46.18</c:v>
                </c:pt>
                <c:pt idx="4">
                  <c:v>57.83</c:v>
                </c:pt>
                <c:pt idx="5">
                  <c:v>69.489999999999995</c:v>
                </c:pt>
                <c:pt idx="6">
                  <c:v>83.04</c:v>
                </c:pt>
                <c:pt idx="7">
                  <c:v>96.81</c:v>
                </c:pt>
                <c:pt idx="8">
                  <c:v>107.39</c:v>
                </c:pt>
                <c:pt idx="9">
                  <c:v>120.84</c:v>
                </c:pt>
                <c:pt idx="10">
                  <c:v>137.72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B75-4BF9-ADB7-EFFCB759E952}"/>
            </c:ext>
          </c:extLst>
        </c:ser>
        <c:ser>
          <c:idx val="1"/>
          <c:order val="6"/>
          <c:tx>
            <c:strRef>
              <c:f>'FR1 TDD 2x4'!$H$2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2x4'!$H$3:$H$18</c:f>
              <c:numCache>
                <c:formatCode>0.00</c:formatCode>
                <c:ptCount val="16"/>
                <c:pt idx="0">
                  <c:v>20.77</c:v>
                </c:pt>
                <c:pt idx="1">
                  <c:v>27.26</c:v>
                </c:pt>
                <c:pt idx="2">
                  <c:v>34.93</c:v>
                </c:pt>
                <c:pt idx="3">
                  <c:v>45.77</c:v>
                </c:pt>
                <c:pt idx="4">
                  <c:v>57.27</c:v>
                </c:pt>
                <c:pt idx="5">
                  <c:v>69.78</c:v>
                </c:pt>
                <c:pt idx="6">
                  <c:v>83.05</c:v>
                </c:pt>
                <c:pt idx="7">
                  <c:v>91.92</c:v>
                </c:pt>
                <c:pt idx="8">
                  <c:v>103.36</c:v>
                </c:pt>
                <c:pt idx="9">
                  <c:v>116.28</c:v>
                </c:pt>
                <c:pt idx="10">
                  <c:v>127.97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B75-4BF9-ADB7-EFFCB759E952}"/>
            </c:ext>
          </c:extLst>
        </c:ser>
        <c:ser>
          <c:idx val="8"/>
          <c:order val="7"/>
          <c:tx>
            <c:strRef>
              <c:f>'FR1 TDD 2x4'!$I$2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2x4'!$I$3:$I$18</c:f>
              <c:numCache>
                <c:formatCode>0.00</c:formatCode>
                <c:ptCount val="16"/>
                <c:pt idx="0">
                  <c:v>21.99</c:v>
                </c:pt>
                <c:pt idx="1">
                  <c:v>26.41</c:v>
                </c:pt>
                <c:pt idx="2">
                  <c:v>33.119999999999997</c:v>
                </c:pt>
                <c:pt idx="3">
                  <c:v>43.7</c:v>
                </c:pt>
                <c:pt idx="4">
                  <c:v>55.18</c:v>
                </c:pt>
                <c:pt idx="5">
                  <c:v>66.83</c:v>
                </c:pt>
                <c:pt idx="6">
                  <c:v>80.489999999999995</c:v>
                </c:pt>
                <c:pt idx="7">
                  <c:v>91.68</c:v>
                </c:pt>
                <c:pt idx="8">
                  <c:v>99.2</c:v>
                </c:pt>
                <c:pt idx="9">
                  <c:v>113.5</c:v>
                </c:pt>
                <c:pt idx="10">
                  <c:v>124.1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B75-4BF9-ADB7-EFFCB759E9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58482681418135596"/>
          <c:h val="0.13148757157404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'FR2 (HARQ)'!$B$44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(HARQ)'!$B$45:$B$60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D2-41E1-9FF6-656DE5332C8B}"/>
            </c:ext>
          </c:extLst>
        </c:ser>
        <c:ser>
          <c:idx val="4"/>
          <c:order val="1"/>
          <c:tx>
            <c:strRef>
              <c:f>'FR2 (HARQ)'!$C$44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(HARQ)'!$C$45:$C$60</c:f>
              <c:numCache>
                <c:formatCode>0.00</c:formatCode>
                <c:ptCount val="16"/>
                <c:pt idx="0">
                  <c:v>0.21</c:v>
                </c:pt>
                <c:pt idx="1">
                  <c:v>0.18</c:v>
                </c:pt>
                <c:pt idx="2">
                  <c:v>0.14000000000000001</c:v>
                </c:pt>
                <c:pt idx="3">
                  <c:v>0.14000000000000001</c:v>
                </c:pt>
                <c:pt idx="4">
                  <c:v>0.17</c:v>
                </c:pt>
                <c:pt idx="5">
                  <c:v>0.17</c:v>
                </c:pt>
                <c:pt idx="6">
                  <c:v>0.15</c:v>
                </c:pt>
                <c:pt idx="7">
                  <c:v>0.13</c:v>
                </c:pt>
                <c:pt idx="8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D2-41E1-9FF6-656DE5332C8B}"/>
            </c:ext>
          </c:extLst>
        </c:ser>
        <c:ser>
          <c:idx val="0"/>
          <c:order val="2"/>
          <c:tx>
            <c:strRef>
              <c:f>'FR2 (HARQ)'!$D$44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(HARQ)'!$D$45:$D$60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D2-41E1-9FF6-656DE5332C8B}"/>
            </c:ext>
          </c:extLst>
        </c:ser>
        <c:ser>
          <c:idx val="5"/>
          <c:order val="3"/>
          <c:tx>
            <c:strRef>
              <c:f>'FR2 (HARQ)'!$E$44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(HARQ)'!$E$45:$E$60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FD2-41E1-9FF6-656DE5332C8B}"/>
            </c:ext>
          </c:extLst>
        </c:ser>
        <c:ser>
          <c:idx val="6"/>
          <c:order val="4"/>
          <c:tx>
            <c:strRef>
              <c:f>'FR2 (HARQ)'!$F$44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(HARQ)'!$F$45:$F$60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FD2-41E1-9FF6-656DE5332C8B}"/>
            </c:ext>
          </c:extLst>
        </c:ser>
        <c:ser>
          <c:idx val="7"/>
          <c:order val="5"/>
          <c:tx>
            <c:strRef>
              <c:f>'FR2 (HARQ)'!$G$44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(HARQ)'!$G$45:$G$60</c:f>
              <c:numCache>
                <c:formatCode>0.00</c:formatCode>
                <c:ptCount val="16"/>
                <c:pt idx="0">
                  <c:v>0.13</c:v>
                </c:pt>
                <c:pt idx="1">
                  <c:v>0.12</c:v>
                </c:pt>
                <c:pt idx="2">
                  <c:v>0.11</c:v>
                </c:pt>
                <c:pt idx="3">
                  <c:v>0.13</c:v>
                </c:pt>
                <c:pt idx="4">
                  <c:v>0.13</c:v>
                </c:pt>
                <c:pt idx="5">
                  <c:v>0.08</c:v>
                </c:pt>
                <c:pt idx="6">
                  <c:v>0.08</c:v>
                </c:pt>
                <c:pt idx="7">
                  <c:v>0.1</c:v>
                </c:pt>
                <c:pt idx="8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FD2-41E1-9FF6-656DE5332C8B}"/>
            </c:ext>
          </c:extLst>
        </c:ser>
        <c:ser>
          <c:idx val="1"/>
          <c:order val="6"/>
          <c:tx>
            <c:strRef>
              <c:f>'FR2 (HARQ)'!$H$44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(HARQ)'!$H$45:$H$60</c:f>
              <c:numCache>
                <c:formatCode>0.00</c:formatCode>
                <c:ptCount val="16"/>
                <c:pt idx="0">
                  <c:v>0.15</c:v>
                </c:pt>
                <c:pt idx="1">
                  <c:v>0.14000000000000001</c:v>
                </c:pt>
                <c:pt idx="2">
                  <c:v>0.13</c:v>
                </c:pt>
                <c:pt idx="3">
                  <c:v>0.12</c:v>
                </c:pt>
                <c:pt idx="4">
                  <c:v>0.11</c:v>
                </c:pt>
                <c:pt idx="5">
                  <c:v>7.0000000000000007E-2</c:v>
                </c:pt>
                <c:pt idx="6">
                  <c:v>0.05</c:v>
                </c:pt>
                <c:pt idx="7">
                  <c:v>0.11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FD2-41E1-9FF6-656DE5332C8B}"/>
            </c:ext>
          </c:extLst>
        </c:ser>
        <c:ser>
          <c:idx val="8"/>
          <c:order val="7"/>
          <c:tx>
            <c:strRef>
              <c:f>'FR2 (HARQ)'!$I$44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(HARQ)'!$I$45:$I$60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FD2-41E1-9FF6-656DE5332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'FR2 (HARQ)'!$B$64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(HARQ)'!$B$65:$B$80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89-4F59-85FB-4EF675772D07}"/>
            </c:ext>
          </c:extLst>
        </c:ser>
        <c:ser>
          <c:idx val="4"/>
          <c:order val="1"/>
          <c:tx>
            <c:strRef>
              <c:f>'FR2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89-4F59-85FB-4EF675772D07}"/>
            </c:ext>
          </c:extLst>
        </c:ser>
        <c:ser>
          <c:idx val="0"/>
          <c:order val="2"/>
          <c:tx>
            <c:strRef>
              <c:f>'FR2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(HARQ)'!$D$65:$D$80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89-4F59-85FB-4EF675772D07}"/>
            </c:ext>
          </c:extLst>
        </c:ser>
        <c:ser>
          <c:idx val="5"/>
          <c:order val="3"/>
          <c:tx>
            <c:strRef>
              <c:f>'FR2 (HARQ)'!$E$64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(HARQ)'!$E$65:$E$80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89-4F59-85FB-4EF675772D07}"/>
            </c:ext>
          </c:extLst>
        </c:ser>
        <c:ser>
          <c:idx val="6"/>
          <c:order val="4"/>
          <c:tx>
            <c:strRef>
              <c:f>'FR2 (HARQ)'!$F$64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(HARQ)'!$F$65:$F$80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D89-4F59-85FB-4EF675772D07}"/>
            </c:ext>
          </c:extLst>
        </c:ser>
        <c:ser>
          <c:idx val="7"/>
          <c:order val="5"/>
          <c:tx>
            <c:strRef>
              <c:f>'FR2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D89-4F59-85FB-4EF675772D07}"/>
            </c:ext>
          </c:extLst>
        </c:ser>
        <c:ser>
          <c:idx val="1"/>
          <c:order val="6"/>
          <c:tx>
            <c:strRef>
              <c:f>'FR2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D89-4F59-85FB-4EF675772D07}"/>
            </c:ext>
          </c:extLst>
        </c:ser>
        <c:ser>
          <c:idx val="8"/>
          <c:order val="7"/>
          <c:tx>
            <c:strRef>
              <c:f>'FR2 (HARQ)'!$I$64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(HARQ)'!$I$65:$I$80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D89-4F59-85FB-4EF675772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5.4679972495475189E-2"/>
          <c:y val="0.1430655842329715"/>
          <c:w val="0.92022610041450781"/>
          <c:h val="0.59824825776030222"/>
        </c:manualLayout>
      </c:layout>
      <c:lineChart>
        <c:grouping val="standard"/>
        <c:varyColors val="0"/>
        <c:ser>
          <c:idx val="3"/>
          <c:order val="0"/>
          <c:tx>
            <c:strRef>
              <c:f>'FR2 (HARQ)'!$B$84</c:f>
              <c:strCache>
                <c:ptCount val="1"/>
                <c:pt idx="0">
                  <c:v>Company1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(HARQ)'!$B$85:$B$100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DD-43CA-BE6D-71A47B41EDA9}"/>
            </c:ext>
          </c:extLst>
        </c:ser>
        <c:ser>
          <c:idx val="4"/>
          <c:order val="1"/>
          <c:tx>
            <c:strRef>
              <c:f>'FR2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(HARQ)'!$C$85:$C$100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DD-43CA-BE6D-71A47B41EDA9}"/>
            </c:ext>
          </c:extLst>
        </c:ser>
        <c:ser>
          <c:idx val="0"/>
          <c:order val="2"/>
          <c:tx>
            <c:strRef>
              <c:f>'FR2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(HARQ)'!$D$85:$D$100</c:f>
              <c:numCache>
                <c:formatCode>General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DD-43CA-BE6D-71A47B41EDA9}"/>
            </c:ext>
          </c:extLst>
        </c:ser>
        <c:ser>
          <c:idx val="5"/>
          <c:order val="3"/>
          <c:tx>
            <c:strRef>
              <c:f>'FR2 (HARQ)'!$E$84</c:f>
              <c:strCache>
                <c:ptCount val="1"/>
                <c:pt idx="0">
                  <c:v>Company4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(HARQ)'!$E$85:$E$100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DD-43CA-BE6D-71A47B41EDA9}"/>
            </c:ext>
          </c:extLst>
        </c:ser>
        <c:ser>
          <c:idx val="6"/>
          <c:order val="4"/>
          <c:tx>
            <c:strRef>
              <c:f>'FR2 (HARQ)'!$F$84</c:f>
              <c:strCache>
                <c:ptCount val="1"/>
                <c:pt idx="0">
                  <c:v>Company5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(HARQ)'!$F$85:$F$100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ADD-43CA-BE6D-71A47B41EDA9}"/>
            </c:ext>
          </c:extLst>
        </c:ser>
        <c:ser>
          <c:idx val="7"/>
          <c:order val="5"/>
          <c:tx>
            <c:strRef>
              <c:f>'FR2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(HARQ)'!$G$85:$G$100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7</c:v>
                </c:pt>
                <c:pt idx="3">
                  <c:v>8</c:v>
                </c:pt>
                <c:pt idx="4">
                  <c:v>10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ADD-43CA-BE6D-71A47B41EDA9}"/>
            </c:ext>
          </c:extLst>
        </c:ser>
        <c:ser>
          <c:idx val="1"/>
          <c:order val="6"/>
          <c:tx>
            <c:strRef>
              <c:f>'FR2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(HARQ)'!$H$85:$H$100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ADD-43CA-BE6D-71A47B41EDA9}"/>
            </c:ext>
          </c:extLst>
        </c:ser>
        <c:ser>
          <c:idx val="8"/>
          <c:order val="7"/>
          <c:tx>
            <c:strRef>
              <c:f>'FR2 (HARQ)'!$I$84</c:f>
              <c:strCache>
                <c:ptCount val="1"/>
                <c:pt idx="0">
                  <c:v>Company8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 (HARQ)'!$I$85:$I$100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DD-43CA-BE6D-71A47B41E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12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82880"/>
          <a:ext cx="6705601" cy="52444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 #106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R4-2300484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 Greece, 27 February – 3 March 2023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9.18.2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for NR UE absolute physical layer throughput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requirements with link adaptation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UE absolute physical layer throughput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requirements with link adaptation.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R4-2220276 "WF on phy layer TP requirements - final", Intel, RAN4 #105, Nov 2022.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</a:t>
          </a:r>
          <a:r>
            <a:rPr lang="en-GB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R4-2302930</a:t>
          </a:r>
          <a:r>
            <a:rPr lang="en-GB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"</a:t>
          </a:r>
          <a:r>
            <a:rPr lang="en-GB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</a:t>
          </a:r>
          <a:r>
            <a:rPr lang="en-GB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absolute physical layer through</a:t>
          </a:r>
          <a:r>
            <a:rPr lang="en-GB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put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requirements"</a:t>
          </a:r>
          <a:r>
            <a:rPr lang="en-GB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Intel, RAN4 #106, Feb 2023.</a:t>
          </a:r>
          <a:endParaRPr lang="en-US" u="none">
            <a:effectLst/>
          </a:endParaRPr>
        </a:p>
        <a:p>
          <a:pPr lvl="0" hangingPunct="0"/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Note) Initial HARQ simulations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are based on company's own assumption</a:t>
          </a:r>
        </a:p>
        <a:p>
          <a:pPr lvl="0" hangingPunct="0"/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The results with the agreed HARQ assumption in [2] would be collected/updated in the next meeting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26894</xdr:colOff>
      <xdr:row>0</xdr:row>
      <xdr:rowOff>166128</xdr:rowOff>
    </xdr:from>
    <xdr:to>
      <xdr:col>20</xdr:col>
      <xdr:colOff>448237</xdr:colOff>
      <xdr:row>18</xdr:row>
      <xdr:rowOff>53790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1B5BB1-FED7-4652-8725-E52DB1468E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17930</xdr:colOff>
      <xdr:row>62</xdr:row>
      <xdr:rowOff>17930</xdr:rowOff>
    </xdr:from>
    <xdr:to>
      <xdr:col>20</xdr:col>
      <xdr:colOff>439273</xdr:colOff>
      <xdr:row>79</xdr:row>
      <xdr:rowOff>84886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1B8EA5D-6E63-4199-ABA3-51127CDE0D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35858</xdr:colOff>
      <xdr:row>81</xdr:row>
      <xdr:rowOff>179293</xdr:rowOff>
    </xdr:from>
    <xdr:to>
      <xdr:col>20</xdr:col>
      <xdr:colOff>457201</xdr:colOff>
      <xdr:row>99</xdr:row>
      <xdr:rowOff>66955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1113E5D-D0B7-4B76-BEFF-7DA5271800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62753</xdr:colOff>
      <xdr:row>42</xdr:row>
      <xdr:rowOff>143435</xdr:rowOff>
    </xdr:from>
    <xdr:to>
      <xdr:col>20</xdr:col>
      <xdr:colOff>484096</xdr:colOff>
      <xdr:row>59</xdr:row>
      <xdr:rowOff>102815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8D6FB17-75DC-444E-92D5-8218625A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582705</xdr:colOff>
      <xdr:row>0</xdr:row>
      <xdr:rowOff>107577</xdr:rowOff>
    </xdr:from>
    <xdr:to>
      <xdr:col>20</xdr:col>
      <xdr:colOff>394448</xdr:colOff>
      <xdr:row>17</xdr:row>
      <xdr:rowOff>174533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3B6C961-24E9-4D50-8103-59E050F31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591671</xdr:colOff>
      <xdr:row>61</xdr:row>
      <xdr:rowOff>152401</xdr:rowOff>
    </xdr:from>
    <xdr:to>
      <xdr:col>20</xdr:col>
      <xdr:colOff>403414</xdr:colOff>
      <xdr:row>79</xdr:row>
      <xdr:rowOff>40063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563C611-DD86-428A-95F2-83B1FB5D23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600635</xdr:colOff>
      <xdr:row>41</xdr:row>
      <xdr:rowOff>134470</xdr:rowOff>
    </xdr:from>
    <xdr:to>
      <xdr:col>20</xdr:col>
      <xdr:colOff>412378</xdr:colOff>
      <xdr:row>58</xdr:row>
      <xdr:rowOff>93850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E20DBCA-FF00-42AC-91F4-3E7041A88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600635</xdr:colOff>
      <xdr:row>82</xdr:row>
      <xdr:rowOff>17929</xdr:rowOff>
    </xdr:from>
    <xdr:to>
      <xdr:col>20</xdr:col>
      <xdr:colOff>412378</xdr:colOff>
      <xdr:row>99</xdr:row>
      <xdr:rowOff>84885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D95D53D-74D1-42F1-A2BC-A6F7B01063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17929</xdr:colOff>
      <xdr:row>0</xdr:row>
      <xdr:rowOff>107577</xdr:rowOff>
    </xdr:from>
    <xdr:to>
      <xdr:col>20</xdr:col>
      <xdr:colOff>439272</xdr:colOff>
      <xdr:row>17</xdr:row>
      <xdr:rowOff>174533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78904B-58E6-4E8A-9BC2-8B1DFBBEDE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156CE42-1E57-4D46-97FE-BE9D333FB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63</xdr:row>
      <xdr:rowOff>0</xdr:rowOff>
    </xdr:from>
    <xdr:to>
      <xdr:col>20</xdr:col>
      <xdr:colOff>421343</xdr:colOff>
      <xdr:row>80</xdr:row>
      <xdr:rowOff>66956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C256CF1-29A5-4E18-BD45-73B5CBEE6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83</xdr:row>
      <xdr:rowOff>0</xdr:rowOff>
    </xdr:from>
    <xdr:to>
      <xdr:col>20</xdr:col>
      <xdr:colOff>421343</xdr:colOff>
      <xdr:row>100</xdr:row>
      <xdr:rowOff>66956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3A95DC-A032-4DE3-8F42-E890AE624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26892</xdr:colOff>
      <xdr:row>0</xdr:row>
      <xdr:rowOff>116541</xdr:rowOff>
    </xdr:from>
    <xdr:to>
      <xdr:col>20</xdr:col>
      <xdr:colOff>591670</xdr:colOff>
      <xdr:row>18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83D8023-0570-42BA-82EF-0712BDAA2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BAB71E-B8D6-42E2-B609-345123D518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62</xdr:row>
      <xdr:rowOff>0</xdr:rowOff>
    </xdr:from>
    <xdr:to>
      <xdr:col>20</xdr:col>
      <xdr:colOff>421343</xdr:colOff>
      <xdr:row>79</xdr:row>
      <xdr:rowOff>66956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85804F7-1418-40C0-8D11-6B14E62B6E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82</xdr:row>
      <xdr:rowOff>0</xdr:rowOff>
    </xdr:from>
    <xdr:to>
      <xdr:col>20</xdr:col>
      <xdr:colOff>421343</xdr:colOff>
      <xdr:row>99</xdr:row>
      <xdr:rowOff>66956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89325C2-02D1-4B00-B5DA-2CBAE60355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17928</xdr:colOff>
      <xdr:row>0</xdr:row>
      <xdr:rowOff>53788</xdr:rowOff>
    </xdr:from>
    <xdr:to>
      <xdr:col>20</xdr:col>
      <xdr:colOff>627528</xdr:colOff>
      <xdr:row>17</xdr:row>
      <xdr:rowOff>120744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2A8164-955B-46F2-B9D9-96D6CBBFD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7E311D3-FAAE-41F4-A1FD-4E47395B5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53787</xdr:colOff>
      <xdr:row>62</xdr:row>
      <xdr:rowOff>17928</xdr:rowOff>
    </xdr:from>
    <xdr:to>
      <xdr:col>20</xdr:col>
      <xdr:colOff>475130</xdr:colOff>
      <xdr:row>79</xdr:row>
      <xdr:rowOff>84884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83D35BC-1AD9-42D4-8992-42A87D47F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35859</xdr:colOff>
      <xdr:row>82</xdr:row>
      <xdr:rowOff>0</xdr:rowOff>
    </xdr:from>
    <xdr:to>
      <xdr:col>20</xdr:col>
      <xdr:colOff>457202</xdr:colOff>
      <xdr:row>99</xdr:row>
      <xdr:rowOff>66956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28E7B07-3B9E-408B-A86B-D218E4CCBA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26894</xdr:colOff>
      <xdr:row>0</xdr:row>
      <xdr:rowOff>166128</xdr:rowOff>
    </xdr:from>
    <xdr:to>
      <xdr:col>20</xdr:col>
      <xdr:colOff>448237</xdr:colOff>
      <xdr:row>18</xdr:row>
      <xdr:rowOff>53790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E3946-2640-452A-BDE9-1657C90013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17930</xdr:colOff>
      <xdr:row>62</xdr:row>
      <xdr:rowOff>17930</xdr:rowOff>
    </xdr:from>
    <xdr:to>
      <xdr:col>20</xdr:col>
      <xdr:colOff>439273</xdr:colOff>
      <xdr:row>79</xdr:row>
      <xdr:rowOff>84886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838D0C1-2701-4C5D-A1A4-D0B3960DD3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35858</xdr:colOff>
      <xdr:row>81</xdr:row>
      <xdr:rowOff>179293</xdr:rowOff>
    </xdr:from>
    <xdr:to>
      <xdr:col>20</xdr:col>
      <xdr:colOff>457201</xdr:colOff>
      <xdr:row>99</xdr:row>
      <xdr:rowOff>66955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9EFE13C-F5BC-43D6-8C2F-7595773F42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62753</xdr:colOff>
      <xdr:row>42</xdr:row>
      <xdr:rowOff>143435</xdr:rowOff>
    </xdr:from>
    <xdr:to>
      <xdr:col>20</xdr:col>
      <xdr:colOff>484096</xdr:colOff>
      <xdr:row>59</xdr:row>
      <xdr:rowOff>102815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6987055-14B2-4570-BFCE-4A44BE141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582705</xdr:colOff>
      <xdr:row>0</xdr:row>
      <xdr:rowOff>107577</xdr:rowOff>
    </xdr:from>
    <xdr:to>
      <xdr:col>20</xdr:col>
      <xdr:colOff>394448</xdr:colOff>
      <xdr:row>17</xdr:row>
      <xdr:rowOff>174533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9F650F-A2D7-4785-ABE7-F4A8AA2F82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591671</xdr:colOff>
      <xdr:row>61</xdr:row>
      <xdr:rowOff>152401</xdr:rowOff>
    </xdr:from>
    <xdr:to>
      <xdr:col>20</xdr:col>
      <xdr:colOff>403414</xdr:colOff>
      <xdr:row>79</xdr:row>
      <xdr:rowOff>40063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02AC78-620F-4DA1-91DD-2F8A458BE6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600635</xdr:colOff>
      <xdr:row>41</xdr:row>
      <xdr:rowOff>134470</xdr:rowOff>
    </xdr:from>
    <xdr:to>
      <xdr:col>20</xdr:col>
      <xdr:colOff>412378</xdr:colOff>
      <xdr:row>58</xdr:row>
      <xdr:rowOff>93850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4A4807A-F14E-49E9-91B8-4624BD3EAD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600635</xdr:colOff>
      <xdr:row>82</xdr:row>
      <xdr:rowOff>17929</xdr:rowOff>
    </xdr:from>
    <xdr:to>
      <xdr:col>20</xdr:col>
      <xdr:colOff>412378</xdr:colOff>
      <xdr:row>99</xdr:row>
      <xdr:rowOff>84885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50D04CF-FCCF-462A-82B7-A24137648C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17929</xdr:colOff>
      <xdr:row>0</xdr:row>
      <xdr:rowOff>107577</xdr:rowOff>
    </xdr:from>
    <xdr:to>
      <xdr:col>20</xdr:col>
      <xdr:colOff>439272</xdr:colOff>
      <xdr:row>17</xdr:row>
      <xdr:rowOff>174533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8307ED-D0FF-438E-8CC1-FF49874E5E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1F87F3-F934-4F13-B0BD-B4FE98D670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63</xdr:row>
      <xdr:rowOff>0</xdr:rowOff>
    </xdr:from>
    <xdr:to>
      <xdr:col>20</xdr:col>
      <xdr:colOff>421343</xdr:colOff>
      <xdr:row>80</xdr:row>
      <xdr:rowOff>66956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A31ECBE-80C9-4300-899A-FD9A221FF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83</xdr:row>
      <xdr:rowOff>0</xdr:rowOff>
    </xdr:from>
    <xdr:to>
      <xdr:col>20</xdr:col>
      <xdr:colOff>421343</xdr:colOff>
      <xdr:row>100</xdr:row>
      <xdr:rowOff>66956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6BFA01-0623-45D2-8D46-239E589DB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26892</xdr:colOff>
      <xdr:row>0</xdr:row>
      <xdr:rowOff>116541</xdr:rowOff>
    </xdr:from>
    <xdr:to>
      <xdr:col>20</xdr:col>
      <xdr:colOff>591670</xdr:colOff>
      <xdr:row>18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FE7E77-85A5-4EC9-A9B9-61A7CECCB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984DA7-F89E-48F4-85D4-B5B8E5CBAF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62</xdr:row>
      <xdr:rowOff>0</xdr:rowOff>
    </xdr:from>
    <xdr:to>
      <xdr:col>20</xdr:col>
      <xdr:colOff>421343</xdr:colOff>
      <xdr:row>79</xdr:row>
      <xdr:rowOff>66956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345126-BA45-46F9-BE6A-F3053DF5B8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82</xdr:row>
      <xdr:rowOff>0</xdr:rowOff>
    </xdr:from>
    <xdr:to>
      <xdr:col>20</xdr:col>
      <xdr:colOff>421343</xdr:colOff>
      <xdr:row>99</xdr:row>
      <xdr:rowOff>66956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032DDE-1245-4738-9E23-B7ED8F30C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17928</xdr:colOff>
      <xdr:row>0</xdr:row>
      <xdr:rowOff>53788</xdr:rowOff>
    </xdr:from>
    <xdr:to>
      <xdr:col>20</xdr:col>
      <xdr:colOff>627528</xdr:colOff>
      <xdr:row>17</xdr:row>
      <xdr:rowOff>120744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ABD27D-18A0-47DD-9C1F-75B815E6A9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A526C5-68DA-47ED-BD56-6BEA6E0B22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53787</xdr:colOff>
      <xdr:row>62</xdr:row>
      <xdr:rowOff>17928</xdr:rowOff>
    </xdr:from>
    <xdr:to>
      <xdr:col>20</xdr:col>
      <xdr:colOff>475130</xdr:colOff>
      <xdr:row>79</xdr:row>
      <xdr:rowOff>84884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052DC33-69F3-41A2-9216-02F243628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35859</xdr:colOff>
      <xdr:row>82</xdr:row>
      <xdr:rowOff>0</xdr:rowOff>
    </xdr:from>
    <xdr:to>
      <xdr:col>20</xdr:col>
      <xdr:colOff>457202</xdr:colOff>
      <xdr:row>99</xdr:row>
      <xdr:rowOff>66956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C797F2C-EFA1-4581-8859-A4BE51923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M1" sqref="M1"/>
    </sheetView>
  </sheetViews>
  <sheetFormatPr defaultRowHeight="14.4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"/>
  <sheetViews>
    <sheetView zoomScale="85" zoomScaleNormal="85" workbookViewId="0">
      <selection activeCell="M1" sqref="M1"/>
    </sheetView>
  </sheetViews>
  <sheetFormatPr defaultRowHeight="14.4"/>
  <cols>
    <col min="2" max="12" width="10.6640625" customWidth="1"/>
    <col min="14" max="21" width="10.6640625" customWidth="1"/>
  </cols>
  <sheetData>
    <row r="1" spans="1:12">
      <c r="A1" s="1"/>
      <c r="B1" s="18" t="s">
        <v>9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21</v>
      </c>
      <c r="K2" s="1" t="s">
        <v>16</v>
      </c>
      <c r="L2" s="1" t="s">
        <v>3</v>
      </c>
    </row>
    <row r="3" spans="1:12">
      <c r="A3" s="1">
        <v>0</v>
      </c>
      <c r="B3" s="5">
        <v>3.28</v>
      </c>
      <c r="C3" s="5">
        <v>3.1</v>
      </c>
      <c r="D3" s="5">
        <v>4</v>
      </c>
      <c r="E3" s="5">
        <v>3.49132</v>
      </c>
      <c r="F3" s="7">
        <v>3.37</v>
      </c>
      <c r="G3" s="7">
        <v>3.92</v>
      </c>
      <c r="H3" s="7">
        <v>4.12</v>
      </c>
      <c r="I3" s="7">
        <v>3.37</v>
      </c>
      <c r="J3" s="7">
        <v>3.02</v>
      </c>
      <c r="K3" s="3">
        <f>AVERAGE(B3:J3)</f>
        <v>3.5190355555555555</v>
      </c>
      <c r="L3" s="4">
        <f>(MAX(B3:J3)-MIN(B3:J3))/K3</f>
        <v>0.31258564530938404</v>
      </c>
    </row>
    <row r="4" spans="1:12">
      <c r="A4" s="1">
        <v>2</v>
      </c>
      <c r="B4" s="5">
        <v>4.5999999999999996</v>
      </c>
      <c r="C4" s="5">
        <v>4.2</v>
      </c>
      <c r="D4" s="5">
        <v>5.8</v>
      </c>
      <c r="E4" s="5">
        <v>4.9426100000000002</v>
      </c>
      <c r="F4" s="7">
        <v>4.8099999999999996</v>
      </c>
      <c r="G4" s="7">
        <v>5.63</v>
      </c>
      <c r="H4" s="7">
        <v>5.65</v>
      </c>
      <c r="I4" s="7">
        <v>5.25</v>
      </c>
      <c r="J4" s="7">
        <v>4.5599999999999996</v>
      </c>
      <c r="K4" s="3">
        <f t="shared" ref="K4:K18" si="0">AVERAGE(B4:J4)</f>
        <v>5.0491788888888891</v>
      </c>
      <c r="L4" s="4">
        <f t="shared" ref="L4:L18" si="1">(MAX(B4:J4)-MIN(B4:J4))/K4</f>
        <v>0.31688320719254454</v>
      </c>
    </row>
    <row r="5" spans="1:12">
      <c r="A5" s="1">
        <v>4</v>
      </c>
      <c r="B5" s="5">
        <v>6.21</v>
      </c>
      <c r="C5" s="5">
        <v>5.9</v>
      </c>
      <c r="D5" s="5">
        <v>7.6</v>
      </c>
      <c r="E5" s="5">
        <v>6.5184199999999999</v>
      </c>
      <c r="F5" s="7">
        <v>6.45</v>
      </c>
      <c r="G5" s="7">
        <v>7.47</v>
      </c>
      <c r="H5" s="7">
        <v>7.39</v>
      </c>
      <c r="I5" s="7">
        <v>6.99</v>
      </c>
      <c r="J5" s="7">
        <v>6.49</v>
      </c>
      <c r="K5" s="3">
        <f t="shared" si="0"/>
        <v>6.7798244444444453</v>
      </c>
      <c r="L5" s="4">
        <f t="shared" si="1"/>
        <v>0.25074395567764607</v>
      </c>
    </row>
    <row r="6" spans="1:12">
      <c r="A6" s="1">
        <v>6</v>
      </c>
      <c r="B6" s="5">
        <v>7.95</v>
      </c>
      <c r="C6" s="5">
        <v>7.9</v>
      </c>
      <c r="D6" s="5">
        <v>9.6</v>
      </c>
      <c r="E6" s="5">
        <v>8.0752400000000009</v>
      </c>
      <c r="F6" s="7">
        <v>8.56</v>
      </c>
      <c r="G6" s="7">
        <v>9.34</v>
      </c>
      <c r="H6" s="7">
        <v>9.27</v>
      </c>
      <c r="I6" s="7">
        <v>9.2100000000000009</v>
      </c>
      <c r="J6" s="7">
        <v>8.19</v>
      </c>
      <c r="K6" s="3">
        <f t="shared" si="0"/>
        <v>8.6772488888888883</v>
      </c>
      <c r="L6" s="4">
        <f t="shared" si="1"/>
        <v>0.1959146293679358</v>
      </c>
    </row>
    <row r="7" spans="1:12">
      <c r="A7" s="1">
        <v>8</v>
      </c>
      <c r="B7" s="5">
        <v>9.8800000000000008</v>
      </c>
      <c r="C7" s="5">
        <v>10.1</v>
      </c>
      <c r="D7" s="5">
        <v>11.7</v>
      </c>
      <c r="E7" s="5">
        <v>9.8203399999999998</v>
      </c>
      <c r="F7" s="7">
        <v>11.07</v>
      </c>
      <c r="G7" s="7">
        <v>11.08</v>
      </c>
      <c r="H7" s="7">
        <v>11.25</v>
      </c>
      <c r="I7" s="7">
        <v>10.53</v>
      </c>
      <c r="J7" s="7">
        <v>9.98</v>
      </c>
      <c r="K7" s="3">
        <f t="shared" si="0"/>
        <v>10.60114888888889</v>
      </c>
      <c r="L7" s="4">
        <f t="shared" si="1"/>
        <v>0.17730719752177798</v>
      </c>
    </row>
    <row r="8" spans="1:12">
      <c r="A8" s="1">
        <v>10</v>
      </c>
      <c r="B8" s="5">
        <v>12.16</v>
      </c>
      <c r="C8" s="5">
        <v>12.3</v>
      </c>
      <c r="D8" s="5">
        <v>14</v>
      </c>
      <c r="E8" s="5">
        <v>11.8466</v>
      </c>
      <c r="F8" s="7">
        <v>13.53</v>
      </c>
      <c r="G8" s="7">
        <v>13.13</v>
      </c>
      <c r="H8" s="7">
        <v>13.36</v>
      </c>
      <c r="I8" s="7">
        <v>12.66</v>
      </c>
      <c r="J8" s="7">
        <v>11.87</v>
      </c>
      <c r="K8" s="3">
        <f t="shared" si="0"/>
        <v>12.761844444444444</v>
      </c>
      <c r="L8" s="4">
        <f t="shared" si="1"/>
        <v>0.16873736467908676</v>
      </c>
    </row>
    <row r="9" spans="1:12">
      <c r="A9" s="1">
        <v>12</v>
      </c>
      <c r="B9" s="5">
        <v>14.35</v>
      </c>
      <c r="C9" s="5">
        <v>14.8</v>
      </c>
      <c r="D9" s="5">
        <v>16.7</v>
      </c>
      <c r="E9" s="5">
        <v>13.9421</v>
      </c>
      <c r="F9" s="7">
        <v>16.100000000000001</v>
      </c>
      <c r="G9" s="7">
        <v>16.09</v>
      </c>
      <c r="H9" s="7">
        <v>15.41</v>
      </c>
      <c r="I9" s="7">
        <v>14.66</v>
      </c>
      <c r="J9" s="7">
        <v>14.95</v>
      </c>
      <c r="K9" s="3">
        <f t="shared" si="0"/>
        <v>15.222455555555554</v>
      </c>
      <c r="L9" s="4">
        <f t="shared" si="1"/>
        <v>0.18117313530230555</v>
      </c>
    </row>
    <row r="10" spans="1:12">
      <c r="A10" s="1">
        <v>14</v>
      </c>
      <c r="B10" s="5">
        <v>17.010000000000002</v>
      </c>
      <c r="C10" s="5">
        <v>17.5</v>
      </c>
      <c r="D10" s="5">
        <v>19.5</v>
      </c>
      <c r="E10" s="5">
        <v>15.9099</v>
      </c>
      <c r="F10" s="7">
        <v>19</v>
      </c>
      <c r="G10" s="7">
        <v>19.329999999999998</v>
      </c>
      <c r="H10" s="7">
        <v>16.98</v>
      </c>
      <c r="I10" s="7">
        <v>16.91</v>
      </c>
      <c r="J10" s="7">
        <v>18</v>
      </c>
      <c r="K10" s="3">
        <f t="shared" si="0"/>
        <v>17.793322222222223</v>
      </c>
      <c r="L10" s="4">
        <f t="shared" si="1"/>
        <v>0.20176670523710827</v>
      </c>
    </row>
    <row r="11" spans="1:12">
      <c r="A11" s="1">
        <v>16</v>
      </c>
      <c r="B11" s="5">
        <v>19.670000000000002</v>
      </c>
      <c r="C11" s="5">
        <v>20.7</v>
      </c>
      <c r="D11" s="5">
        <v>22.7</v>
      </c>
      <c r="E11" s="5">
        <v>18.226700000000001</v>
      </c>
      <c r="F11" s="7">
        <v>21.47</v>
      </c>
      <c r="G11" s="7">
        <v>22.28</v>
      </c>
      <c r="H11" s="7">
        <v>19.79</v>
      </c>
      <c r="I11" s="7">
        <v>19.52</v>
      </c>
      <c r="J11" s="7">
        <v>20.51</v>
      </c>
      <c r="K11" s="3">
        <f t="shared" si="0"/>
        <v>20.540744444444446</v>
      </c>
      <c r="L11" s="4">
        <f t="shared" si="1"/>
        <v>0.21777691709756264</v>
      </c>
    </row>
    <row r="12" spans="1:12">
      <c r="A12" s="1">
        <v>18</v>
      </c>
      <c r="B12" s="5">
        <v>22.42</v>
      </c>
      <c r="C12" s="5">
        <v>23.4</v>
      </c>
      <c r="D12" s="5">
        <v>25.7</v>
      </c>
      <c r="E12" s="5">
        <v>20.916499999999999</v>
      </c>
      <c r="F12" s="7">
        <v>24.59</v>
      </c>
      <c r="G12" s="7">
        <v>25.13</v>
      </c>
      <c r="H12" s="7">
        <v>23.06</v>
      </c>
      <c r="I12" s="7">
        <v>22.57</v>
      </c>
      <c r="J12" s="7">
        <v>24.66</v>
      </c>
      <c r="K12" s="3">
        <f t="shared" si="0"/>
        <v>23.605166666666666</v>
      </c>
      <c r="L12" s="4">
        <f t="shared" si="1"/>
        <v>0.20264631330711499</v>
      </c>
    </row>
    <row r="13" spans="1:12">
      <c r="A13" s="1">
        <v>20</v>
      </c>
      <c r="B13" s="5">
        <v>24.8</v>
      </c>
      <c r="C13" s="5">
        <v>26.3</v>
      </c>
      <c r="D13" s="5">
        <v>28.1</v>
      </c>
      <c r="E13" s="5">
        <v>24.028300000000002</v>
      </c>
      <c r="F13" s="7">
        <v>26.95</v>
      </c>
      <c r="G13" s="7">
        <v>28.75</v>
      </c>
      <c r="H13" s="7">
        <v>26</v>
      </c>
      <c r="I13" s="7">
        <v>25.75</v>
      </c>
      <c r="J13" s="7">
        <v>28.5</v>
      </c>
      <c r="K13" s="3">
        <f t="shared" si="0"/>
        <v>26.575366666666667</v>
      </c>
      <c r="L13" s="4">
        <f t="shared" si="1"/>
        <v>0.17767205469726971</v>
      </c>
    </row>
    <row r="14" spans="1:12">
      <c r="A14" s="1">
        <v>22</v>
      </c>
      <c r="B14" s="7"/>
      <c r="C14" s="5"/>
      <c r="D14" s="7"/>
      <c r="E14" s="5">
        <v>27.118300000000001</v>
      </c>
      <c r="F14" s="7"/>
      <c r="G14" s="7"/>
      <c r="H14" s="7"/>
      <c r="I14" s="7"/>
      <c r="J14" s="7"/>
      <c r="K14" s="3">
        <f t="shared" si="0"/>
        <v>27.118300000000001</v>
      </c>
      <c r="L14" s="4">
        <f t="shared" si="1"/>
        <v>0</v>
      </c>
    </row>
    <row r="15" spans="1:12">
      <c r="A15" s="1">
        <v>24</v>
      </c>
      <c r="B15" s="7"/>
      <c r="C15" s="5"/>
      <c r="D15" s="7"/>
      <c r="E15" s="5">
        <v>29.923100000000002</v>
      </c>
      <c r="F15" s="7"/>
      <c r="G15" s="7"/>
      <c r="H15" s="7"/>
      <c r="I15" s="7"/>
      <c r="J15" s="7"/>
      <c r="K15" s="3">
        <f t="shared" si="0"/>
        <v>29.923100000000002</v>
      </c>
      <c r="L15" s="4">
        <f t="shared" si="1"/>
        <v>0</v>
      </c>
    </row>
    <row r="16" spans="1:12">
      <c r="A16" s="1">
        <v>26</v>
      </c>
      <c r="B16" s="7"/>
      <c r="C16" s="7"/>
      <c r="D16" s="7"/>
      <c r="E16" s="7">
        <v>32.795499999999997</v>
      </c>
      <c r="F16" s="7"/>
      <c r="G16" s="7"/>
      <c r="H16" s="7"/>
      <c r="I16" s="7"/>
      <c r="J16" s="7"/>
      <c r="K16" s="3">
        <f t="shared" si="0"/>
        <v>32.795499999999997</v>
      </c>
      <c r="L16" s="4">
        <f t="shared" si="1"/>
        <v>0</v>
      </c>
    </row>
    <row r="17" spans="1:12">
      <c r="A17" s="1">
        <v>28</v>
      </c>
      <c r="B17" s="7"/>
      <c r="C17" s="7"/>
      <c r="D17" s="7"/>
      <c r="E17" s="7">
        <v>36.440100000000001</v>
      </c>
      <c r="F17" s="7"/>
      <c r="G17" s="7"/>
      <c r="H17" s="7"/>
      <c r="I17" s="7"/>
      <c r="J17" s="7"/>
      <c r="K17" s="3">
        <f t="shared" si="0"/>
        <v>36.440100000000001</v>
      </c>
      <c r="L17" s="4">
        <f t="shared" si="1"/>
        <v>0</v>
      </c>
    </row>
    <row r="18" spans="1:12">
      <c r="A18" s="1">
        <v>30</v>
      </c>
      <c r="B18" s="7"/>
      <c r="C18" s="7"/>
      <c r="D18" s="7"/>
      <c r="E18" s="7">
        <v>40.441899999999997</v>
      </c>
      <c r="F18" s="7"/>
      <c r="G18" s="7"/>
      <c r="H18" s="7"/>
      <c r="I18" s="7"/>
      <c r="J18" s="7"/>
      <c r="K18" s="3">
        <f t="shared" si="0"/>
        <v>40.441899999999997</v>
      </c>
      <c r="L18" s="4">
        <f t="shared" si="1"/>
        <v>0</v>
      </c>
    </row>
    <row r="20" spans="1:12">
      <c r="A20" t="s">
        <v>4</v>
      </c>
      <c r="C20">
        <v>64.540000000000006</v>
      </c>
    </row>
    <row r="22" spans="1:12">
      <c r="A22" s="1"/>
      <c r="B22" s="19" t="s">
        <v>10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2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21</v>
      </c>
      <c r="K23" s="1" t="s">
        <v>16</v>
      </c>
      <c r="L23" s="1" t="s">
        <v>3</v>
      </c>
    </row>
    <row r="24" spans="1:12">
      <c r="A24" s="12">
        <v>0.1</v>
      </c>
      <c r="B24" s="3">
        <f t="shared" ref="B24:I34" ca="1" si="2">IFERROR(FORECAST($C$20*$A24, OFFSET($A$2,MATCH($C$20*$A24,B$3:B$18,1),0,2,1),OFFSET(B$2,MATCH($C$20*$A24,B$3:B$18,1),0,2,1)),"")</f>
        <v>4.2804597701149438</v>
      </c>
      <c r="C24" s="3">
        <f t="shared" ca="1" si="2"/>
        <v>4.5540000000000003</v>
      </c>
      <c r="D24" s="3">
        <f t="shared" ca="1" si="2"/>
        <v>2.7266666666666683</v>
      </c>
      <c r="E24" s="3">
        <f t="shared" ca="1" si="2"/>
        <v>3.9182388739759242</v>
      </c>
      <c r="F24" s="3">
        <f t="shared" ca="1" si="2"/>
        <v>4.0037914691943124</v>
      </c>
      <c r="G24" s="3">
        <v>2.9</v>
      </c>
      <c r="H24" s="3">
        <f t="shared" ca="1" si="2"/>
        <v>2.9241379310344842</v>
      </c>
      <c r="I24" s="3">
        <f t="shared" ca="1" si="2"/>
        <v>3.3839080459770123</v>
      </c>
      <c r="J24" s="3">
        <v>4</v>
      </c>
      <c r="K24" s="3">
        <f ca="1">AVERAGE(B24:J24)</f>
        <v>3.632355861884816</v>
      </c>
      <c r="L24" s="13">
        <f ca="1">MAX(B24:J24)-MIN(B24:J24)</f>
        <v>1.8273333333333319</v>
      </c>
    </row>
    <row r="25" spans="1:12">
      <c r="A25" s="12">
        <v>0.15</v>
      </c>
      <c r="B25" s="3">
        <f t="shared" ca="1" si="2"/>
        <v>7.7937823834196891</v>
      </c>
      <c r="C25" s="3">
        <f t="shared" ca="1" si="2"/>
        <v>7.6190909090909109</v>
      </c>
      <c r="D25" s="3">
        <f t="shared" ca="1" si="2"/>
        <v>6.0771428571428583</v>
      </c>
      <c r="E25" s="3">
        <f t="shared" ca="1" si="2"/>
        <v>7.8403071457223081</v>
      </c>
      <c r="F25" s="3">
        <f t="shared" ca="1" si="2"/>
        <v>6.8932270916334657</v>
      </c>
      <c r="G25" s="3">
        <v>6.39</v>
      </c>
      <c r="H25" s="3">
        <f t="shared" ca="1" si="2"/>
        <v>6.4151515151515159</v>
      </c>
      <c r="I25" s="3">
        <f t="shared" ca="1" si="2"/>
        <v>6.7136363636363647</v>
      </c>
      <c r="J25" s="3">
        <v>7.9</v>
      </c>
      <c r="K25" s="3">
        <f t="shared" ref="K25:K40" ca="1" si="3">AVERAGE(B25:J25)</f>
        <v>7.0713709184219002</v>
      </c>
      <c r="L25" s="13">
        <f t="shared" ref="L25:L39" ca="1" si="4">MAX(B25:J25)-MIN(B25:J25)</f>
        <v>1.8228571428571421</v>
      </c>
    </row>
    <row r="26" spans="1:12">
      <c r="A26" s="12">
        <v>0.2</v>
      </c>
      <c r="B26" s="3">
        <f t="shared" ca="1" si="2"/>
        <v>10.683105022831052</v>
      </c>
      <c r="C26" s="3">
        <f t="shared" ca="1" si="2"/>
        <v>10.4864</v>
      </c>
      <c r="D26" s="3">
        <f t="shared" ca="1" si="2"/>
        <v>9.050434782608697</v>
      </c>
      <c r="E26" s="3">
        <f t="shared" ca="1" si="2"/>
        <v>11.013027916964928</v>
      </c>
      <c r="F26" s="3">
        <f t="shared" ca="1" si="2"/>
        <v>9.4943089430894307</v>
      </c>
      <c r="G26" s="3">
        <v>9.7799999999999994</v>
      </c>
      <c r="H26" s="3">
        <f t="shared" ca="1" si="2"/>
        <v>9.5715639810426563</v>
      </c>
      <c r="I26" s="3">
        <f t="shared" ca="1" si="2"/>
        <v>10.248000000000001</v>
      </c>
      <c r="J26" s="3">
        <v>10.7</v>
      </c>
      <c r="K26" s="3">
        <f t="shared" ca="1" si="3"/>
        <v>10.114093405170753</v>
      </c>
      <c r="L26" s="13">
        <f t="shared" ca="1" si="4"/>
        <v>1.9625931343562311</v>
      </c>
    </row>
    <row r="27" spans="1:12">
      <c r="A27" s="12">
        <v>0.25</v>
      </c>
      <c r="B27" s="3">
        <f t="shared" ca="1" si="2"/>
        <v>13.342105263157896</v>
      </c>
      <c r="C27" s="3">
        <f t="shared" ca="1" si="2"/>
        <v>12.988888888888891</v>
      </c>
      <c r="D27" s="3">
        <f t="shared" ca="1" si="2"/>
        <v>11.581481481481484</v>
      </c>
      <c r="E27" s="3">
        <f t="shared" ca="1" si="2"/>
        <v>14.194319751381217</v>
      </c>
      <c r="F27" s="3">
        <f t="shared" ca="1" si="2"/>
        <v>12.024137931034483</v>
      </c>
      <c r="G27" s="3">
        <v>12.03</v>
      </c>
      <c r="H27" s="3">
        <f t="shared" ca="1" si="2"/>
        <v>12.923566878980893</v>
      </c>
      <c r="I27" s="3">
        <f t="shared" ca="1" si="2"/>
        <v>13.311111111111112</v>
      </c>
      <c r="J27" s="3">
        <v>12.9</v>
      </c>
      <c r="K27" s="3">
        <f t="shared" ca="1" si="3"/>
        <v>12.810623478448441</v>
      </c>
      <c r="L27" s="17">
        <f t="shared" ca="1" si="4"/>
        <v>2.6128382698997328</v>
      </c>
    </row>
    <row r="28" spans="1:12">
      <c r="A28" s="12">
        <v>0.3</v>
      </c>
      <c r="B28" s="3">
        <f t="shared" ca="1" si="2"/>
        <v>15.768421052631577</v>
      </c>
      <c r="C28" s="3">
        <f t="shared" ca="1" si="2"/>
        <v>15.16375</v>
      </c>
      <c r="D28" s="3">
        <f t="shared" ca="1" si="2"/>
        <v>13.901428571428573</v>
      </c>
      <c r="E28" s="3">
        <f t="shared" ca="1" si="2"/>
        <v>16.844151981559968</v>
      </c>
      <c r="F28" s="3">
        <f t="shared" ca="1" si="2"/>
        <v>14.293117408906882</v>
      </c>
      <c r="G28" s="3">
        <v>14.02</v>
      </c>
      <c r="H28" s="3">
        <f t="shared" ca="1" si="2"/>
        <v>15.69537366548043</v>
      </c>
      <c r="I28" s="3">
        <f t="shared" ca="1" si="2"/>
        <v>15.878927203065137</v>
      </c>
      <c r="J28" s="3">
        <v>15.6</v>
      </c>
      <c r="K28" s="3">
        <f t="shared" ca="1" si="3"/>
        <v>15.240574431452508</v>
      </c>
      <c r="L28" s="17">
        <f t="shared" ca="1" si="4"/>
        <v>2.9427234101313946</v>
      </c>
    </row>
    <row r="29" spans="1:12">
      <c r="A29" s="12">
        <v>0.35</v>
      </c>
      <c r="B29" s="3">
        <f t="shared" ca="1" si="2"/>
        <v>18.14201680672269</v>
      </c>
      <c r="C29" s="3">
        <f t="shared" ca="1" si="2"/>
        <v>17.39925925925926</v>
      </c>
      <c r="D29" s="3">
        <f t="shared" ca="1" si="2"/>
        <v>15.930625000000001</v>
      </c>
      <c r="E29" s="3">
        <f t="shared" ca="1" si="2"/>
        <v>19.074940548878466</v>
      </c>
      <c r="F29" s="3">
        <f t="shared" ca="1" si="2"/>
        <v>16.717307692307692</v>
      </c>
      <c r="G29" s="3">
        <v>16.22</v>
      </c>
      <c r="H29" s="3">
        <f t="shared" ca="1" si="2"/>
        <v>17.711926605504591</v>
      </c>
      <c r="I29" s="3">
        <f t="shared" ca="1" si="2"/>
        <v>18.011949685534592</v>
      </c>
      <c r="J29" s="3">
        <v>17.100000000000001</v>
      </c>
      <c r="K29" s="3">
        <f t="shared" ca="1" si="3"/>
        <v>17.36755839980081</v>
      </c>
      <c r="L29" s="17">
        <f t="shared" ca="1" si="4"/>
        <v>3.1443155488784651</v>
      </c>
    </row>
    <row r="30" spans="1:12">
      <c r="A30" s="12">
        <v>0.4</v>
      </c>
      <c r="B30" s="3" t="str">
        <f t="shared" ref="B30:B40" ca="1" si="5">IFERROR(FORECAST($C$20*A30, OFFSET($A$2,MATCH($C$20*A30,B$3:B$18,1),0,2,1),OFFSET(B$2,MATCH($C$20*A30,B$3:B$18,1),0,2,1)),"")</f>
        <v/>
      </c>
      <c r="C30" s="3">
        <f t="shared" ref="C30:I40" ca="1" si="6">IFERROR(FORECAST($C$20*$A30, OFFSET($A$2,MATCH($C$20*$A30,C$3:C$18,1),0,2,1),OFFSET(C$2,MATCH($C$20*$A30,C$3:C$18,1),0,2,1)),"")</f>
        <v>19.666206896551724</v>
      </c>
      <c r="D30" s="3">
        <f t="shared" ca="1" si="6"/>
        <v>18.096666666666671</v>
      </c>
      <c r="E30" s="3">
        <f t="shared" ca="1" si="6"/>
        <v>21.157087378640778</v>
      </c>
      <c r="F30" s="3">
        <f t="shared" ca="1" si="6"/>
        <v>19.038983050847463</v>
      </c>
      <c r="G30" s="3">
        <v>18.38</v>
      </c>
      <c r="H30" s="3">
        <f t="shared" ca="1" si="2"/>
        <v>19.874829931972787</v>
      </c>
      <c r="I30" s="3" t="str">
        <f t="shared" ca="1" si="2"/>
        <v/>
      </c>
      <c r="J30" s="3">
        <v>18.7</v>
      </c>
      <c r="K30" s="3">
        <f t="shared" ca="1" si="3"/>
        <v>19.273396274954202</v>
      </c>
      <c r="L30" s="17">
        <f t="shared" ca="1" si="4"/>
        <v>3.0604207119741069</v>
      </c>
    </row>
    <row r="31" spans="1:12">
      <c r="A31" s="12">
        <v>0.45</v>
      </c>
      <c r="B31" s="3" t="str">
        <f t="shared" ca="1" si="5"/>
        <v/>
      </c>
      <c r="C31" s="3" t="str">
        <f t="shared" ca="1" si="6"/>
        <v/>
      </c>
      <c r="D31" s="3" t="str">
        <f t="shared" ca="1" si="6"/>
        <v/>
      </c>
      <c r="E31" s="3">
        <f t="shared" ca="1" si="6"/>
        <v>23.372432972047918</v>
      </c>
      <c r="F31" s="3" t="str">
        <f t="shared" ca="1" si="6"/>
        <v/>
      </c>
      <c r="G31" s="3" t="str">
        <f t="shared" ca="1" si="2"/>
        <v/>
      </c>
      <c r="H31" s="3" t="str">
        <f t="shared" ca="1" si="2"/>
        <v/>
      </c>
      <c r="I31" s="3" t="str">
        <f t="shared" ca="1" si="2"/>
        <v/>
      </c>
      <c r="J31" s="3"/>
      <c r="K31" s="3">
        <f t="shared" ca="1" si="3"/>
        <v>23.372432972047918</v>
      </c>
      <c r="L31" s="13">
        <f t="shared" ca="1" si="4"/>
        <v>0</v>
      </c>
    </row>
    <row r="32" spans="1:12">
      <c r="A32" s="12">
        <v>0.5</v>
      </c>
      <c r="B32" s="3" t="str">
        <f t="shared" ca="1" si="5"/>
        <v/>
      </c>
      <c r="C32" s="3" t="str">
        <f t="shared" ca="1" si="6"/>
        <v/>
      </c>
      <c r="D32" s="3" t="str">
        <f t="shared" ca="1" si="6"/>
        <v/>
      </c>
      <c r="E32" s="3">
        <f t="shared" ca="1" si="6"/>
        <v>25.634103885252756</v>
      </c>
      <c r="F32" s="3" t="str">
        <f t="shared" ca="1" si="6"/>
        <v/>
      </c>
      <c r="G32" s="3" t="str">
        <f t="shared" ca="1" si="2"/>
        <v/>
      </c>
      <c r="H32" s="3" t="str">
        <f t="shared" ca="1" si="2"/>
        <v/>
      </c>
      <c r="I32" s="3" t="str">
        <f t="shared" ca="1" si="2"/>
        <v/>
      </c>
      <c r="J32" s="3"/>
      <c r="K32" s="3">
        <f t="shared" ca="1" si="3"/>
        <v>25.634103885252756</v>
      </c>
      <c r="L32" s="13">
        <f t="shared" ca="1" si="4"/>
        <v>0</v>
      </c>
    </row>
    <row r="33" spans="1:12">
      <c r="A33" s="12">
        <v>0.55000000000000004</v>
      </c>
      <c r="B33" s="3" t="str">
        <f t="shared" ca="1" si="5"/>
        <v/>
      </c>
      <c r="C33" s="3" t="str">
        <f t="shared" ca="1" si="6"/>
        <v/>
      </c>
      <c r="D33" s="3" t="str">
        <f t="shared" ca="1" si="6"/>
        <v/>
      </c>
      <c r="E33" s="3">
        <f t="shared" ca="1" si="6"/>
        <v>27.482467211765353</v>
      </c>
      <c r="F33" s="3" t="str">
        <f t="shared" ca="1" si="6"/>
        <v/>
      </c>
      <c r="G33" s="3" t="str">
        <f t="shared" ca="1" si="2"/>
        <v/>
      </c>
      <c r="H33" s="3" t="str">
        <f t="shared" ca="1" si="2"/>
        <v/>
      </c>
      <c r="I33" s="3" t="str">
        <f t="shared" ca="1" si="2"/>
        <v/>
      </c>
      <c r="J33" s="3"/>
      <c r="K33" s="3">
        <f t="shared" ca="1" si="3"/>
        <v>27.482467211765353</v>
      </c>
      <c r="L33" s="13">
        <f t="shared" ca="1" si="4"/>
        <v>0</v>
      </c>
    </row>
    <row r="34" spans="1:12">
      <c r="A34" s="12">
        <v>0.6</v>
      </c>
      <c r="B34" s="3" t="str">
        <f t="shared" ca="1" si="5"/>
        <v/>
      </c>
      <c r="C34" s="3" t="str">
        <f t="shared" ca="1" si="6"/>
        <v/>
      </c>
      <c r="D34" s="3" t="str">
        <f t="shared" ca="1" si="6"/>
        <v/>
      </c>
      <c r="E34" s="3">
        <f t="shared" ca="1" si="6"/>
        <v>29.141436353640863</v>
      </c>
      <c r="F34" s="3" t="str">
        <f t="shared" ca="1" si="6"/>
        <v/>
      </c>
      <c r="G34" s="3" t="str">
        <f t="shared" ca="1" si="2"/>
        <v/>
      </c>
      <c r="H34" s="3" t="str">
        <f t="shared" ca="1" si="2"/>
        <v/>
      </c>
      <c r="I34" s="3" t="str">
        <f t="shared" ca="1" si="2"/>
        <v/>
      </c>
      <c r="J34" s="3"/>
      <c r="K34" s="3">
        <f t="shared" ca="1" si="3"/>
        <v>29.141436353640863</v>
      </c>
      <c r="L34" s="13">
        <f t="shared" ca="1" si="4"/>
        <v>0</v>
      </c>
    </row>
    <row r="35" spans="1:12">
      <c r="A35" s="12">
        <v>0.65</v>
      </c>
      <c r="B35" s="3" t="str">
        <f t="shared" ca="1" si="5"/>
        <v/>
      </c>
      <c r="C35" s="3" t="str">
        <f t="shared" ca="1" si="6"/>
        <v/>
      </c>
      <c r="D35" s="3" t="str">
        <f t="shared" ca="1" si="6"/>
        <v/>
      </c>
      <c r="E35" s="3" t="str">
        <f t="shared" ca="1" si="6"/>
        <v/>
      </c>
      <c r="F35" s="3" t="str">
        <f t="shared" ca="1" si="6"/>
        <v/>
      </c>
      <c r="G35" s="3" t="str">
        <f t="shared" ca="1" si="6"/>
        <v/>
      </c>
      <c r="H35" s="3"/>
      <c r="I35" s="3" t="str">
        <f t="shared" ca="1" si="6"/>
        <v/>
      </c>
      <c r="J35" s="3"/>
      <c r="K35" s="3" t="e">
        <f t="shared" ca="1" si="3"/>
        <v>#DIV/0!</v>
      </c>
      <c r="L35" s="13">
        <f t="shared" ca="1" si="4"/>
        <v>0</v>
      </c>
    </row>
    <row r="36" spans="1:12">
      <c r="A36" s="12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 t="str">
        <f t="shared" ca="1" si="6"/>
        <v/>
      </c>
      <c r="F36" s="3" t="str">
        <f t="shared" ca="1" si="6"/>
        <v/>
      </c>
      <c r="G36" s="3" t="str">
        <f t="shared" ca="1" si="6"/>
        <v/>
      </c>
      <c r="H36" s="3"/>
      <c r="I36" s="3" t="str">
        <f t="shared" ca="1" si="6"/>
        <v/>
      </c>
      <c r="J36" s="3"/>
      <c r="K36" s="3" t="e">
        <f t="shared" ca="1" si="3"/>
        <v>#DIV/0!</v>
      </c>
      <c r="L36" s="13">
        <f t="shared" ca="1" si="4"/>
        <v>0</v>
      </c>
    </row>
    <row r="37" spans="1:12">
      <c r="A37" s="12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 t="str">
        <f t="shared" ca="1" si="6"/>
        <v/>
      </c>
      <c r="F37" s="3" t="str">
        <f t="shared" ca="1" si="6"/>
        <v/>
      </c>
      <c r="G37" s="3" t="str">
        <f t="shared" ca="1" si="6"/>
        <v/>
      </c>
      <c r="H37" s="3"/>
      <c r="I37" s="3" t="str">
        <f t="shared" ca="1" si="6"/>
        <v/>
      </c>
      <c r="J37" s="3"/>
      <c r="K37" s="3" t="e">
        <f t="shared" ca="1" si="3"/>
        <v>#DIV/0!</v>
      </c>
      <c r="L37" s="13">
        <f t="shared" ca="1" si="4"/>
        <v>0</v>
      </c>
    </row>
    <row r="38" spans="1:12">
      <c r="A38" s="12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 t="str">
        <f t="shared" ca="1" si="6"/>
        <v/>
      </c>
      <c r="F38" s="3" t="str">
        <f t="shared" ca="1" si="6"/>
        <v/>
      </c>
      <c r="G38" s="3" t="str">
        <f t="shared" ca="1" si="6"/>
        <v/>
      </c>
      <c r="H38" s="3"/>
      <c r="I38" s="3" t="str">
        <f t="shared" ca="1" si="6"/>
        <v/>
      </c>
      <c r="J38" s="3"/>
      <c r="K38" s="3" t="e">
        <f t="shared" ca="1" si="3"/>
        <v>#DIV/0!</v>
      </c>
      <c r="L38" s="13">
        <f t="shared" ca="1" si="4"/>
        <v>0</v>
      </c>
    </row>
    <row r="39" spans="1:12">
      <c r="A39" s="12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/>
      <c r="I39" s="3" t="str">
        <f t="shared" ca="1" si="6"/>
        <v/>
      </c>
      <c r="J39" s="3"/>
      <c r="K39" s="3" t="e">
        <f t="shared" ca="1" si="3"/>
        <v>#DIV/0!</v>
      </c>
      <c r="L39" s="13">
        <f t="shared" ca="1" si="4"/>
        <v>0</v>
      </c>
    </row>
    <row r="40" spans="1:12">
      <c r="A40" s="12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/>
      <c r="I40" s="3" t="str">
        <f t="shared" ca="1" si="6"/>
        <v/>
      </c>
      <c r="J40" s="3"/>
      <c r="K40" s="3" t="e">
        <f t="shared" ca="1" si="3"/>
        <v>#DIV/0!</v>
      </c>
      <c r="L40" s="13">
        <f t="shared" ref="L40" ca="1" si="7">MAX(B40:I40)-MIN(B40:I40)</f>
        <v>0</v>
      </c>
    </row>
    <row r="43" spans="1:12">
      <c r="A43" s="1"/>
      <c r="B43" s="19" t="s">
        <v>11</v>
      </c>
      <c r="C43" s="20"/>
      <c r="D43" s="20"/>
      <c r="E43" s="20"/>
      <c r="F43" s="20"/>
      <c r="G43" s="20"/>
      <c r="H43" s="20"/>
      <c r="I43" s="20"/>
      <c r="J43" s="20"/>
      <c r="K43" s="20"/>
      <c r="L43" s="21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21</v>
      </c>
      <c r="K44" s="1" t="s">
        <v>16</v>
      </c>
      <c r="L44" s="1" t="s">
        <v>3</v>
      </c>
    </row>
    <row r="45" spans="1:12">
      <c r="A45" s="1">
        <v>0</v>
      </c>
      <c r="B45" s="5">
        <v>0.23400000000000001</v>
      </c>
      <c r="C45" s="5">
        <v>0.08</v>
      </c>
      <c r="D45" s="5">
        <v>0.09</v>
      </c>
      <c r="E45" s="5">
        <v>0.16824</v>
      </c>
      <c r="F45" s="7">
        <v>0.03</v>
      </c>
      <c r="G45" s="7">
        <v>0.06</v>
      </c>
      <c r="H45" s="7">
        <v>0.1</v>
      </c>
      <c r="I45" s="7">
        <v>0.04</v>
      </c>
      <c r="J45" s="7">
        <v>7.0000000000000007E-2</v>
      </c>
      <c r="K45" s="5">
        <f>AVERAGE(B45:J45)</f>
        <v>9.6915555555555574E-2</v>
      </c>
      <c r="L45" s="6">
        <f>MAX(B45:J45)-MIN(B45:J45)</f>
        <v>0.20400000000000001</v>
      </c>
    </row>
    <row r="46" spans="1:12">
      <c r="A46" s="1">
        <v>2</v>
      </c>
      <c r="B46" s="5">
        <v>0.13</v>
      </c>
      <c r="C46" s="5">
        <v>0.1</v>
      </c>
      <c r="D46" s="5">
        <v>0.09</v>
      </c>
      <c r="E46" s="5">
        <v>0.19792000000000001</v>
      </c>
      <c r="F46" s="7">
        <v>0.04</v>
      </c>
      <c r="G46" s="7">
        <v>7.0000000000000007E-2</v>
      </c>
      <c r="H46" s="7">
        <v>0.12</v>
      </c>
      <c r="I46" s="7">
        <v>0.09</v>
      </c>
      <c r="J46" s="7">
        <v>0.13</v>
      </c>
      <c r="K46" s="5">
        <f t="shared" ref="K46:K60" si="8">AVERAGE(B46:J46)</f>
        <v>0.10754666666666667</v>
      </c>
      <c r="L46" s="6">
        <f t="shared" ref="L46:L60" si="9">MAX(B46:J46)-MIN(B46:J46)</f>
        <v>0.15792</v>
      </c>
    </row>
    <row r="47" spans="1:12">
      <c r="A47" s="1">
        <v>4</v>
      </c>
      <c r="B47" s="5">
        <v>0.08</v>
      </c>
      <c r="C47" s="5">
        <v>0.09</v>
      </c>
      <c r="D47" s="5">
        <v>0.11</v>
      </c>
      <c r="E47" s="5">
        <v>0.20039000000000001</v>
      </c>
      <c r="F47" s="7">
        <v>0.05</v>
      </c>
      <c r="G47" s="7">
        <v>7.0000000000000007E-2</v>
      </c>
      <c r="H47" s="7">
        <v>0.12</v>
      </c>
      <c r="I47" s="7">
        <v>0.08</v>
      </c>
      <c r="J47" s="7">
        <v>0.2</v>
      </c>
      <c r="K47" s="5">
        <f t="shared" si="8"/>
        <v>0.11115444444444443</v>
      </c>
      <c r="L47" s="6">
        <f t="shared" si="9"/>
        <v>0.15039000000000002</v>
      </c>
    </row>
    <row r="48" spans="1:12">
      <c r="A48" s="1">
        <v>6</v>
      </c>
      <c r="B48" s="5">
        <v>7.9000000000000001E-2</v>
      </c>
      <c r="C48" s="5">
        <v>0.1</v>
      </c>
      <c r="D48" s="5">
        <v>0.11</v>
      </c>
      <c r="E48" s="5">
        <v>0.20215</v>
      </c>
      <c r="F48" s="7">
        <v>0.04</v>
      </c>
      <c r="G48" s="7">
        <v>7.0000000000000007E-2</v>
      </c>
      <c r="H48" s="7">
        <v>0.04</v>
      </c>
      <c r="I48" s="7">
        <v>7.0000000000000007E-2</v>
      </c>
      <c r="J48" s="7">
        <v>0.26</v>
      </c>
      <c r="K48" s="5">
        <f t="shared" si="8"/>
        <v>0.10790555555555557</v>
      </c>
      <c r="L48" s="6">
        <f t="shared" si="9"/>
        <v>0.22</v>
      </c>
    </row>
    <row r="49" spans="1:12">
      <c r="A49" s="1">
        <v>8</v>
      </c>
      <c r="B49" s="5">
        <v>8.8999999999999996E-2</v>
      </c>
      <c r="C49" s="5">
        <v>0.06</v>
      </c>
      <c r="D49" s="5">
        <v>0.12</v>
      </c>
      <c r="E49" s="5">
        <v>0.19042000000000001</v>
      </c>
      <c r="F49" s="7">
        <v>0.03</v>
      </c>
      <c r="G49" s="7">
        <v>7.0000000000000007E-2</v>
      </c>
      <c r="H49" s="7">
        <v>0.04</v>
      </c>
      <c r="I49" s="7">
        <v>0.05</v>
      </c>
      <c r="J49" s="7">
        <v>0.28999999999999998</v>
      </c>
      <c r="K49" s="5">
        <f t="shared" si="8"/>
        <v>0.10438000000000001</v>
      </c>
      <c r="L49" s="6">
        <f t="shared" si="9"/>
        <v>0.26</v>
      </c>
    </row>
    <row r="50" spans="1:12">
      <c r="A50" s="1">
        <v>10</v>
      </c>
      <c r="B50" s="5">
        <v>9.9000000000000005E-2</v>
      </c>
      <c r="C50" s="5">
        <v>0.06</v>
      </c>
      <c r="D50" s="5">
        <v>0.13</v>
      </c>
      <c r="E50" s="5">
        <v>0.15981000000000001</v>
      </c>
      <c r="F50" s="7">
        <v>0.04</v>
      </c>
      <c r="G50" s="7">
        <v>0.08</v>
      </c>
      <c r="H50" s="7">
        <v>0.04</v>
      </c>
      <c r="I50" s="7">
        <v>0.08</v>
      </c>
      <c r="J50" s="7">
        <v>0.33</v>
      </c>
      <c r="K50" s="5">
        <f t="shared" si="8"/>
        <v>0.11320111111111111</v>
      </c>
      <c r="L50" s="6">
        <f t="shared" si="9"/>
        <v>0.29000000000000004</v>
      </c>
    </row>
    <row r="51" spans="1:12">
      <c r="A51" s="1">
        <v>12</v>
      </c>
      <c r="B51" s="5">
        <v>0.1</v>
      </c>
      <c r="C51" s="5">
        <v>7.0000000000000007E-2</v>
      </c>
      <c r="D51" s="5">
        <v>0.13</v>
      </c>
      <c r="E51" s="5">
        <v>0.12271</v>
      </c>
      <c r="F51" s="7">
        <v>0.05</v>
      </c>
      <c r="G51" s="7">
        <v>0.08</v>
      </c>
      <c r="H51" s="7">
        <v>0.04</v>
      </c>
      <c r="I51" s="7">
        <v>0.06</v>
      </c>
      <c r="J51" s="7">
        <v>0.28999999999999998</v>
      </c>
      <c r="K51" s="5">
        <f t="shared" si="8"/>
        <v>0.10474555555555558</v>
      </c>
      <c r="L51" s="6">
        <f t="shared" si="9"/>
        <v>0.24999999999999997</v>
      </c>
    </row>
    <row r="52" spans="1:12">
      <c r="A52" s="1">
        <v>14</v>
      </c>
      <c r="B52" s="5">
        <v>0.106</v>
      </c>
      <c r="C52" s="5">
        <v>0.09</v>
      </c>
      <c r="D52" s="5">
        <v>0.13</v>
      </c>
      <c r="E52" s="5">
        <v>9.2424000000000006E-2</v>
      </c>
      <c r="F52" s="7">
        <v>0.05</v>
      </c>
      <c r="G52" s="7">
        <v>0.08</v>
      </c>
      <c r="H52" s="7">
        <v>0.02</v>
      </c>
      <c r="I52" s="7">
        <v>0.06</v>
      </c>
      <c r="J52" s="7">
        <v>0.26</v>
      </c>
      <c r="K52" s="5">
        <f t="shared" si="8"/>
        <v>9.8713777777777789E-2</v>
      </c>
      <c r="L52" s="6">
        <f t="shared" si="9"/>
        <v>0.24000000000000002</v>
      </c>
    </row>
    <row r="53" spans="1:12">
      <c r="A53" s="1">
        <v>16</v>
      </c>
      <c r="B53" s="5">
        <v>0.11700000000000001</v>
      </c>
      <c r="C53" s="5">
        <v>0.08</v>
      </c>
      <c r="D53" s="5">
        <v>0.13</v>
      </c>
      <c r="E53" s="5">
        <v>6.9625000000000006E-2</v>
      </c>
      <c r="F53" s="7">
        <v>0.08</v>
      </c>
      <c r="G53" s="7">
        <v>0.09</v>
      </c>
      <c r="H53" s="7">
        <v>0.09</v>
      </c>
      <c r="I53" s="7">
        <v>0.08</v>
      </c>
      <c r="J53" s="7">
        <v>0.26</v>
      </c>
      <c r="K53" s="5">
        <f t="shared" si="8"/>
        <v>0.1107361111111111</v>
      </c>
      <c r="L53" s="6">
        <f t="shared" si="9"/>
        <v>0.19037500000000002</v>
      </c>
    </row>
    <row r="54" spans="1:12">
      <c r="A54" s="1">
        <v>18</v>
      </c>
      <c r="B54" s="5">
        <v>0.13</v>
      </c>
      <c r="C54" s="5">
        <v>0.1</v>
      </c>
      <c r="D54" s="5">
        <v>0.13</v>
      </c>
      <c r="E54" s="5">
        <v>6.3664999999999999E-2</v>
      </c>
      <c r="F54" s="7">
        <v>0.08</v>
      </c>
      <c r="G54" s="7">
        <v>0.09</v>
      </c>
      <c r="H54" s="7">
        <v>0.09</v>
      </c>
      <c r="I54" s="7">
        <v>0.1</v>
      </c>
      <c r="J54" s="7">
        <v>0.23</v>
      </c>
      <c r="K54" s="5">
        <f t="shared" si="8"/>
        <v>0.11262944444444442</v>
      </c>
      <c r="L54" s="6">
        <f t="shared" si="9"/>
        <v>0.16633500000000001</v>
      </c>
    </row>
    <row r="55" spans="1:12">
      <c r="A55" s="1">
        <v>20</v>
      </c>
      <c r="B55" s="5">
        <v>0.16200000000000001</v>
      </c>
      <c r="C55" s="5">
        <v>0.12</v>
      </c>
      <c r="D55" s="5">
        <v>0.17</v>
      </c>
      <c r="E55" s="5">
        <v>6.8729999999999999E-2</v>
      </c>
      <c r="F55" s="7">
        <v>0.12</v>
      </c>
      <c r="G55" s="7">
        <v>0.09</v>
      </c>
      <c r="H55" s="7">
        <v>0.04</v>
      </c>
      <c r="I55" s="7">
        <v>0.11</v>
      </c>
      <c r="J55" s="7">
        <v>0.23</v>
      </c>
      <c r="K55" s="5">
        <f t="shared" si="8"/>
        <v>0.12341444444444444</v>
      </c>
      <c r="L55" s="6">
        <f t="shared" si="9"/>
        <v>0.19</v>
      </c>
    </row>
    <row r="56" spans="1:12">
      <c r="A56" s="1">
        <v>22</v>
      </c>
      <c r="B56" s="7"/>
      <c r="C56" s="5"/>
      <c r="D56" s="7"/>
      <c r="E56" s="5">
        <v>8.9885000000000007E-2</v>
      </c>
      <c r="F56" s="7"/>
      <c r="G56" s="7"/>
      <c r="H56" s="7"/>
      <c r="I56" s="7"/>
      <c r="J56" s="7"/>
      <c r="K56" s="5">
        <f t="shared" si="8"/>
        <v>8.9885000000000007E-2</v>
      </c>
      <c r="L56" s="6">
        <f t="shared" si="9"/>
        <v>0</v>
      </c>
    </row>
    <row r="57" spans="1:12">
      <c r="A57" s="1">
        <v>24</v>
      </c>
      <c r="B57" s="7"/>
      <c r="C57" s="5"/>
      <c r="D57" s="7"/>
      <c r="E57" s="5">
        <v>0.11776</v>
      </c>
      <c r="F57" s="7"/>
      <c r="G57" s="7"/>
      <c r="H57" s="7"/>
      <c r="I57" s="7"/>
      <c r="J57" s="7"/>
      <c r="K57" s="5">
        <f t="shared" si="8"/>
        <v>0.11776</v>
      </c>
      <c r="L57" s="6">
        <f t="shared" si="9"/>
        <v>0</v>
      </c>
    </row>
    <row r="58" spans="1:12">
      <c r="A58" s="1">
        <v>26</v>
      </c>
      <c r="B58" s="7"/>
      <c r="C58" s="7"/>
      <c r="D58" s="7"/>
      <c r="E58" s="7">
        <v>0.13761999999999999</v>
      </c>
      <c r="F58" s="7"/>
      <c r="G58" s="7"/>
      <c r="H58" s="7"/>
      <c r="I58" s="7"/>
      <c r="J58" s="7"/>
      <c r="K58" s="5">
        <f t="shared" si="8"/>
        <v>0.13761999999999999</v>
      </c>
      <c r="L58" s="6">
        <f t="shared" si="9"/>
        <v>0</v>
      </c>
    </row>
    <row r="59" spans="1:12">
      <c r="A59" s="1">
        <v>28</v>
      </c>
      <c r="B59" s="7"/>
      <c r="C59" s="7"/>
      <c r="D59" s="7"/>
      <c r="E59" s="7">
        <v>0.12923999999999999</v>
      </c>
      <c r="F59" s="7"/>
      <c r="G59" s="7"/>
      <c r="H59" s="7"/>
      <c r="I59" s="7"/>
      <c r="J59" s="7"/>
      <c r="K59" s="5">
        <f t="shared" si="8"/>
        <v>0.12923999999999999</v>
      </c>
      <c r="L59" s="6">
        <f t="shared" si="9"/>
        <v>0</v>
      </c>
    </row>
    <row r="60" spans="1:12">
      <c r="A60" s="1">
        <v>30</v>
      </c>
      <c r="B60" s="7"/>
      <c r="C60" s="7"/>
      <c r="D60" s="7"/>
      <c r="E60" s="7">
        <v>0.10342999999999999</v>
      </c>
      <c r="F60" s="7"/>
      <c r="G60" s="7"/>
      <c r="H60" s="7"/>
      <c r="I60" s="7"/>
      <c r="J60" s="7"/>
      <c r="K60" s="5">
        <f t="shared" si="8"/>
        <v>0.10342999999999999</v>
      </c>
      <c r="L60" s="6">
        <f t="shared" si="9"/>
        <v>0</v>
      </c>
    </row>
    <row r="63" spans="1:12">
      <c r="A63" s="1"/>
      <c r="B63" s="19" t="s">
        <v>12</v>
      </c>
      <c r="C63" s="20"/>
      <c r="D63" s="20"/>
      <c r="E63" s="20"/>
      <c r="F63" s="20"/>
      <c r="G63" s="20"/>
      <c r="H63" s="20"/>
      <c r="I63" s="20"/>
      <c r="J63" s="20"/>
      <c r="K63" s="20"/>
      <c r="L63" s="21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21</v>
      </c>
      <c r="K64" s="1" t="s">
        <v>17</v>
      </c>
      <c r="L64" s="1" t="s">
        <v>3</v>
      </c>
    </row>
    <row r="65" spans="1:12">
      <c r="A65" s="1">
        <v>0</v>
      </c>
      <c r="B65" s="8">
        <v>1</v>
      </c>
      <c r="C65" s="8">
        <v>1</v>
      </c>
      <c r="D65" s="8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11">
        <f>MEDIAN(B65:J65)</f>
        <v>1</v>
      </c>
      <c r="L65" s="11">
        <f>MAX(B65:J65)-MIN(B65:J65)</f>
        <v>0</v>
      </c>
    </row>
    <row r="66" spans="1:12">
      <c r="A66" s="1">
        <v>2</v>
      </c>
      <c r="B66" s="8">
        <v>1</v>
      </c>
      <c r="C66" s="8">
        <v>1</v>
      </c>
      <c r="D66" s="8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>
        <v>1</v>
      </c>
      <c r="K66" s="11">
        <f t="shared" ref="K66:K80" si="10">MEDIAN(B66:J66)</f>
        <v>1</v>
      </c>
      <c r="L66" s="11">
        <f t="shared" ref="L66:L80" si="11">MAX(B66:J66)-MIN(B66:J66)</f>
        <v>0</v>
      </c>
    </row>
    <row r="67" spans="1:12">
      <c r="A67" s="1">
        <v>4</v>
      </c>
      <c r="B67" s="8">
        <v>1</v>
      </c>
      <c r="C67" s="8">
        <v>1</v>
      </c>
      <c r="D67" s="8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>
        <v>1</v>
      </c>
      <c r="K67" s="11">
        <f t="shared" si="10"/>
        <v>1</v>
      </c>
      <c r="L67" s="11">
        <f t="shared" si="11"/>
        <v>0</v>
      </c>
    </row>
    <row r="68" spans="1:12">
      <c r="A68" s="1">
        <v>6</v>
      </c>
      <c r="B68" s="8">
        <v>1</v>
      </c>
      <c r="C68" s="8">
        <v>1</v>
      </c>
      <c r="D68" s="8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>
        <v>1</v>
      </c>
      <c r="K68" s="11">
        <f t="shared" si="10"/>
        <v>1</v>
      </c>
      <c r="L68" s="11">
        <f t="shared" si="11"/>
        <v>0</v>
      </c>
    </row>
    <row r="69" spans="1:12">
      <c r="A69" s="1">
        <v>8</v>
      </c>
      <c r="B69" s="8">
        <v>1</v>
      </c>
      <c r="C69" s="8">
        <v>1</v>
      </c>
      <c r="D69" s="8">
        <v>1</v>
      </c>
      <c r="E69" s="8">
        <v>1</v>
      </c>
      <c r="F69" s="9">
        <v>1</v>
      </c>
      <c r="G69" s="9">
        <v>1</v>
      </c>
      <c r="H69" s="9">
        <v>1</v>
      </c>
      <c r="I69" s="9">
        <v>1</v>
      </c>
      <c r="J69" s="9">
        <v>1</v>
      </c>
      <c r="K69" s="11">
        <f t="shared" si="10"/>
        <v>1</v>
      </c>
      <c r="L69" s="11">
        <f t="shared" si="11"/>
        <v>0</v>
      </c>
    </row>
    <row r="70" spans="1:12">
      <c r="A70" s="1">
        <v>10</v>
      </c>
      <c r="B70" s="8">
        <v>1</v>
      </c>
      <c r="C70" s="8">
        <v>1</v>
      </c>
      <c r="D70" s="8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>
        <v>1</v>
      </c>
      <c r="K70" s="11">
        <f t="shared" si="10"/>
        <v>1</v>
      </c>
      <c r="L70" s="11">
        <f t="shared" si="11"/>
        <v>1</v>
      </c>
    </row>
    <row r="71" spans="1:12">
      <c r="A71" s="1">
        <v>12</v>
      </c>
      <c r="B71" s="8">
        <v>1</v>
      </c>
      <c r="C71" s="8">
        <v>1</v>
      </c>
      <c r="D71" s="8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>
        <v>1</v>
      </c>
      <c r="K71" s="11">
        <f t="shared" si="10"/>
        <v>1</v>
      </c>
      <c r="L71" s="11">
        <f t="shared" si="11"/>
        <v>1</v>
      </c>
    </row>
    <row r="72" spans="1:12">
      <c r="A72" s="1">
        <v>14</v>
      </c>
      <c r="B72" s="8">
        <v>2</v>
      </c>
      <c r="C72" s="8">
        <v>1</v>
      </c>
      <c r="D72" s="8">
        <v>1</v>
      </c>
      <c r="E72" s="8">
        <v>1</v>
      </c>
      <c r="F72" s="9">
        <v>1</v>
      </c>
      <c r="G72" s="9">
        <v>2</v>
      </c>
      <c r="H72" s="9">
        <v>1</v>
      </c>
      <c r="I72" s="9">
        <v>1</v>
      </c>
      <c r="J72" s="9">
        <v>2</v>
      </c>
      <c r="K72" s="11">
        <f t="shared" si="10"/>
        <v>1</v>
      </c>
      <c r="L72" s="11">
        <f t="shared" si="11"/>
        <v>1</v>
      </c>
    </row>
    <row r="73" spans="1:12">
      <c r="A73" s="1">
        <v>16</v>
      </c>
      <c r="B73" s="8">
        <v>2</v>
      </c>
      <c r="C73" s="8">
        <v>2</v>
      </c>
      <c r="D73" s="8">
        <v>2</v>
      </c>
      <c r="E73" s="8">
        <v>2</v>
      </c>
      <c r="F73" s="8">
        <v>2</v>
      </c>
      <c r="G73" s="9">
        <v>2</v>
      </c>
      <c r="H73" s="9">
        <v>2</v>
      </c>
      <c r="I73" s="9">
        <v>1</v>
      </c>
      <c r="J73" s="9">
        <v>2</v>
      </c>
      <c r="K73" s="11">
        <f t="shared" si="10"/>
        <v>2</v>
      </c>
      <c r="L73" s="11">
        <f t="shared" si="11"/>
        <v>1</v>
      </c>
    </row>
    <row r="74" spans="1:12">
      <c r="A74" s="1">
        <v>18</v>
      </c>
      <c r="B74" s="8">
        <v>2</v>
      </c>
      <c r="C74" s="8">
        <v>2</v>
      </c>
      <c r="D74" s="8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1">
        <f t="shared" si="10"/>
        <v>2</v>
      </c>
      <c r="L74" s="11">
        <f t="shared" si="11"/>
        <v>0</v>
      </c>
    </row>
    <row r="75" spans="1:12">
      <c r="A75" s="1">
        <v>20</v>
      </c>
      <c r="B75" s="8">
        <v>2</v>
      </c>
      <c r="C75" s="8">
        <v>2</v>
      </c>
      <c r="D75" s="8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1">
        <f t="shared" si="10"/>
        <v>2</v>
      </c>
      <c r="L75" s="11">
        <f t="shared" si="11"/>
        <v>0</v>
      </c>
    </row>
    <row r="76" spans="1:12">
      <c r="A76" s="1">
        <v>22</v>
      </c>
      <c r="B76" s="9"/>
      <c r="C76" s="8"/>
      <c r="D76" s="9"/>
      <c r="E76" s="8">
        <v>2</v>
      </c>
      <c r="F76" s="9"/>
      <c r="G76" s="9"/>
      <c r="H76" s="9"/>
      <c r="I76" s="9"/>
      <c r="J76" s="9"/>
      <c r="K76" s="11">
        <f t="shared" si="10"/>
        <v>2</v>
      </c>
      <c r="L76" s="11">
        <f t="shared" si="11"/>
        <v>0</v>
      </c>
    </row>
    <row r="77" spans="1:12">
      <c r="A77" s="1">
        <v>24</v>
      </c>
      <c r="B77" s="9"/>
      <c r="C77" s="8"/>
      <c r="D77" s="9"/>
      <c r="E77" s="8">
        <v>2</v>
      </c>
      <c r="F77" s="9"/>
      <c r="G77" s="9"/>
      <c r="H77" s="9"/>
      <c r="I77" s="9"/>
      <c r="J77" s="9"/>
      <c r="K77" s="11">
        <f t="shared" si="10"/>
        <v>2</v>
      </c>
      <c r="L77" s="11">
        <f t="shared" si="11"/>
        <v>0</v>
      </c>
    </row>
    <row r="78" spans="1:12">
      <c r="A78" s="1">
        <v>26</v>
      </c>
      <c r="B78" s="9"/>
      <c r="C78" s="9"/>
      <c r="D78" s="9"/>
      <c r="E78" s="9">
        <v>2</v>
      </c>
      <c r="F78" s="9"/>
      <c r="G78" s="9"/>
      <c r="H78" s="9"/>
      <c r="I78" s="9"/>
      <c r="J78" s="9"/>
      <c r="K78" s="11">
        <f t="shared" si="10"/>
        <v>2</v>
      </c>
      <c r="L78" s="11">
        <f t="shared" si="11"/>
        <v>0</v>
      </c>
    </row>
    <row r="79" spans="1:12">
      <c r="A79" s="1">
        <v>28</v>
      </c>
      <c r="B79" s="9"/>
      <c r="C79" s="9"/>
      <c r="D79" s="9"/>
      <c r="E79" s="9">
        <v>2</v>
      </c>
      <c r="F79" s="9"/>
      <c r="G79" s="9"/>
      <c r="H79" s="9"/>
      <c r="I79" s="9"/>
      <c r="J79" s="9"/>
      <c r="K79" s="11">
        <f t="shared" si="10"/>
        <v>2</v>
      </c>
      <c r="L79" s="11">
        <f t="shared" si="11"/>
        <v>0</v>
      </c>
    </row>
    <row r="80" spans="1:12">
      <c r="A80" s="1">
        <v>30</v>
      </c>
      <c r="B80" s="9"/>
      <c r="C80" s="9"/>
      <c r="D80" s="9"/>
      <c r="E80" s="9">
        <v>2</v>
      </c>
      <c r="F80" s="9"/>
      <c r="G80" s="9"/>
      <c r="H80" s="9"/>
      <c r="I80" s="9"/>
      <c r="J80" s="9"/>
      <c r="K80" s="11">
        <f t="shared" si="10"/>
        <v>2</v>
      </c>
      <c r="L80" s="11">
        <f t="shared" si="11"/>
        <v>0</v>
      </c>
    </row>
    <row r="83" spans="1:12">
      <c r="A83" s="1"/>
      <c r="B83" s="19" t="s">
        <v>13</v>
      </c>
      <c r="C83" s="20"/>
      <c r="D83" s="20"/>
      <c r="E83" s="20"/>
      <c r="F83" s="20"/>
      <c r="G83" s="20"/>
      <c r="H83" s="20"/>
      <c r="I83" s="20"/>
      <c r="J83" s="20"/>
      <c r="K83" s="20"/>
      <c r="L83" s="21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21</v>
      </c>
      <c r="K84" s="1" t="s">
        <v>17</v>
      </c>
      <c r="L84" s="1" t="s">
        <v>3</v>
      </c>
    </row>
    <row r="85" spans="1:12">
      <c r="A85" s="1">
        <v>0</v>
      </c>
      <c r="B85" s="2">
        <v>3</v>
      </c>
      <c r="C85" s="2">
        <v>3</v>
      </c>
      <c r="D85" s="2">
        <v>3</v>
      </c>
      <c r="E85" s="8">
        <v>3</v>
      </c>
      <c r="F85" s="9">
        <v>3</v>
      </c>
      <c r="G85" s="9">
        <v>3</v>
      </c>
      <c r="H85" s="9">
        <v>3</v>
      </c>
      <c r="I85" s="9">
        <v>3</v>
      </c>
      <c r="J85" s="9">
        <v>2</v>
      </c>
      <c r="K85" s="11">
        <f>MEDIAN(B85:J85)</f>
        <v>3</v>
      </c>
      <c r="L85" s="11">
        <f>MAX(B85:J85)-MIN(B85:J85)</f>
        <v>1</v>
      </c>
    </row>
    <row r="86" spans="1:12">
      <c r="A86" s="1">
        <v>2</v>
      </c>
      <c r="B86" s="2">
        <v>4</v>
      </c>
      <c r="C86" s="2">
        <v>3</v>
      </c>
      <c r="D86" s="2">
        <v>4</v>
      </c>
      <c r="E86" s="8">
        <v>4</v>
      </c>
      <c r="F86" s="9">
        <v>3</v>
      </c>
      <c r="G86" s="9">
        <v>4</v>
      </c>
      <c r="H86" s="9">
        <v>4</v>
      </c>
      <c r="I86" s="9">
        <v>4</v>
      </c>
      <c r="J86" s="9">
        <v>3</v>
      </c>
      <c r="K86" s="11">
        <f t="shared" ref="K86:K100" si="12">MEDIAN(B86:J86)</f>
        <v>4</v>
      </c>
      <c r="L86" s="11">
        <f t="shared" ref="L86:L100" si="13">MAX(B86:J86)-MIN(B86:J86)</f>
        <v>1</v>
      </c>
    </row>
    <row r="87" spans="1:12">
      <c r="A87" s="1">
        <v>4</v>
      </c>
      <c r="B87" s="2">
        <v>4</v>
      </c>
      <c r="C87" s="2">
        <v>4</v>
      </c>
      <c r="D87" s="2">
        <v>5</v>
      </c>
      <c r="E87" s="8">
        <v>5</v>
      </c>
      <c r="F87" s="9">
        <v>4</v>
      </c>
      <c r="G87" s="9">
        <v>5</v>
      </c>
      <c r="H87" s="9">
        <v>5</v>
      </c>
      <c r="I87" s="9">
        <v>4</v>
      </c>
      <c r="J87" s="9">
        <v>4</v>
      </c>
      <c r="K87" s="11">
        <f t="shared" si="12"/>
        <v>4</v>
      </c>
      <c r="L87" s="11">
        <f t="shared" si="13"/>
        <v>1</v>
      </c>
    </row>
    <row r="88" spans="1:12">
      <c r="A88" s="1">
        <v>6</v>
      </c>
      <c r="B88" s="2">
        <v>5</v>
      </c>
      <c r="C88" s="2">
        <v>5</v>
      </c>
      <c r="D88" s="2">
        <v>6</v>
      </c>
      <c r="E88" s="8">
        <v>6</v>
      </c>
      <c r="F88" s="9">
        <v>5</v>
      </c>
      <c r="G88" s="9">
        <v>6</v>
      </c>
      <c r="H88" s="9">
        <v>6</v>
      </c>
      <c r="I88" s="9">
        <v>6</v>
      </c>
      <c r="J88" s="9">
        <v>5</v>
      </c>
      <c r="K88" s="11">
        <f t="shared" si="12"/>
        <v>6</v>
      </c>
      <c r="L88" s="11">
        <f t="shared" si="13"/>
        <v>1</v>
      </c>
    </row>
    <row r="89" spans="1:12">
      <c r="A89" s="1">
        <v>8</v>
      </c>
      <c r="B89" s="2">
        <v>6</v>
      </c>
      <c r="C89" s="2">
        <v>6</v>
      </c>
      <c r="D89" s="2">
        <v>7</v>
      </c>
      <c r="E89" s="8">
        <v>7</v>
      </c>
      <c r="F89" s="9">
        <v>6</v>
      </c>
      <c r="G89" s="9">
        <v>7</v>
      </c>
      <c r="H89" s="9">
        <v>7</v>
      </c>
      <c r="I89" s="9">
        <v>6</v>
      </c>
      <c r="J89" s="9">
        <v>6</v>
      </c>
      <c r="K89" s="11">
        <f t="shared" si="12"/>
        <v>6</v>
      </c>
      <c r="L89" s="11">
        <f t="shared" si="13"/>
        <v>1</v>
      </c>
    </row>
    <row r="90" spans="1:12">
      <c r="A90" s="1">
        <v>10</v>
      </c>
      <c r="B90" s="2">
        <v>8</v>
      </c>
      <c r="C90" s="2">
        <v>6</v>
      </c>
      <c r="D90" s="2">
        <v>8</v>
      </c>
      <c r="E90" s="8">
        <v>8</v>
      </c>
      <c r="F90" s="9">
        <v>7</v>
      </c>
      <c r="G90" s="9">
        <v>4</v>
      </c>
      <c r="H90" s="9">
        <v>8</v>
      </c>
      <c r="I90" s="9">
        <v>7</v>
      </c>
      <c r="J90" s="9">
        <v>7</v>
      </c>
      <c r="K90" s="11">
        <f t="shared" si="12"/>
        <v>7</v>
      </c>
      <c r="L90" s="11">
        <f t="shared" si="13"/>
        <v>4</v>
      </c>
    </row>
    <row r="91" spans="1:12">
      <c r="A91" s="1">
        <v>12</v>
      </c>
      <c r="B91" s="2">
        <v>8</v>
      </c>
      <c r="C91" s="2">
        <v>7</v>
      </c>
      <c r="D91" s="2">
        <v>9</v>
      </c>
      <c r="E91" s="8">
        <v>9</v>
      </c>
      <c r="F91" s="9">
        <v>7</v>
      </c>
      <c r="G91" s="9">
        <v>5</v>
      </c>
      <c r="H91" s="9">
        <v>9</v>
      </c>
      <c r="I91" s="9">
        <v>8</v>
      </c>
      <c r="J91" s="9">
        <v>7</v>
      </c>
      <c r="K91" s="11">
        <f t="shared" si="12"/>
        <v>8</v>
      </c>
      <c r="L91" s="11">
        <f t="shared" si="13"/>
        <v>4</v>
      </c>
    </row>
    <row r="92" spans="1:12">
      <c r="A92" s="1">
        <v>14</v>
      </c>
      <c r="B92" s="2">
        <v>6</v>
      </c>
      <c r="C92" s="2">
        <v>7</v>
      </c>
      <c r="D92" s="2">
        <v>9</v>
      </c>
      <c r="E92" s="8">
        <v>9</v>
      </c>
      <c r="F92" s="9">
        <v>8</v>
      </c>
      <c r="G92" s="9">
        <v>6</v>
      </c>
      <c r="H92" s="9">
        <v>10</v>
      </c>
      <c r="I92" s="9">
        <v>8</v>
      </c>
      <c r="J92" s="9">
        <v>8</v>
      </c>
      <c r="K92" s="11">
        <f t="shared" si="12"/>
        <v>8</v>
      </c>
      <c r="L92" s="11">
        <f t="shared" si="13"/>
        <v>4</v>
      </c>
    </row>
    <row r="93" spans="1:12">
      <c r="A93" s="1">
        <v>16</v>
      </c>
      <c r="B93" s="2">
        <v>6</v>
      </c>
      <c r="C93" s="2">
        <v>8</v>
      </c>
      <c r="D93" s="2">
        <v>9</v>
      </c>
      <c r="E93" s="8">
        <v>6</v>
      </c>
      <c r="F93" s="9">
        <v>9</v>
      </c>
      <c r="G93" s="9">
        <v>7</v>
      </c>
      <c r="H93" s="9">
        <v>6</v>
      </c>
      <c r="I93" s="9">
        <v>8</v>
      </c>
      <c r="J93" s="9">
        <v>8</v>
      </c>
      <c r="K93" s="11">
        <f t="shared" si="12"/>
        <v>8</v>
      </c>
      <c r="L93" s="11">
        <f t="shared" si="13"/>
        <v>3</v>
      </c>
    </row>
    <row r="94" spans="1:12">
      <c r="A94" s="1">
        <v>18</v>
      </c>
      <c r="B94" s="2">
        <v>8</v>
      </c>
      <c r="C94" s="2">
        <v>8</v>
      </c>
      <c r="D94" s="2">
        <v>9</v>
      </c>
      <c r="E94" s="8">
        <v>6</v>
      </c>
      <c r="F94" s="9">
        <v>9</v>
      </c>
      <c r="G94" s="9">
        <v>7</v>
      </c>
      <c r="H94" s="9">
        <v>8</v>
      </c>
      <c r="I94" s="9">
        <v>9</v>
      </c>
      <c r="J94" s="9">
        <v>8</v>
      </c>
      <c r="K94" s="11">
        <f t="shared" si="12"/>
        <v>8</v>
      </c>
      <c r="L94" s="11">
        <f t="shared" si="13"/>
        <v>3</v>
      </c>
    </row>
    <row r="95" spans="1:12">
      <c r="A95" s="1">
        <v>20</v>
      </c>
      <c r="B95" s="2">
        <v>9</v>
      </c>
      <c r="C95" s="2">
        <v>9</v>
      </c>
      <c r="D95" s="2">
        <v>10</v>
      </c>
      <c r="E95" s="8">
        <v>8</v>
      </c>
      <c r="F95" s="9">
        <v>9</v>
      </c>
      <c r="G95" s="9">
        <v>11</v>
      </c>
      <c r="H95" s="9">
        <v>8</v>
      </c>
      <c r="I95" s="9">
        <v>10</v>
      </c>
      <c r="J95" s="9">
        <v>9</v>
      </c>
      <c r="K95" s="11">
        <f t="shared" si="12"/>
        <v>9</v>
      </c>
      <c r="L95" s="11">
        <f t="shared" si="13"/>
        <v>3</v>
      </c>
    </row>
    <row r="96" spans="1:12">
      <c r="A96" s="1">
        <v>22</v>
      </c>
      <c r="B96" s="8"/>
      <c r="C96" s="2"/>
      <c r="D96" s="8"/>
      <c r="E96" s="8">
        <v>8</v>
      </c>
      <c r="F96" s="9"/>
      <c r="G96" s="9"/>
      <c r="H96" s="9"/>
      <c r="I96" s="9"/>
      <c r="J96" s="9"/>
      <c r="K96" s="11">
        <f t="shared" si="12"/>
        <v>8</v>
      </c>
      <c r="L96" s="11">
        <f t="shared" si="13"/>
        <v>0</v>
      </c>
    </row>
    <row r="97" spans="1:12">
      <c r="A97" s="1">
        <v>24</v>
      </c>
      <c r="B97" s="8"/>
      <c r="C97" s="2"/>
      <c r="D97" s="8"/>
      <c r="E97" s="8">
        <v>9</v>
      </c>
      <c r="F97" s="9"/>
      <c r="G97" s="9"/>
      <c r="H97" s="9"/>
      <c r="I97" s="9"/>
      <c r="J97" s="9"/>
      <c r="K97" s="11">
        <f t="shared" si="12"/>
        <v>9</v>
      </c>
      <c r="L97" s="11">
        <f t="shared" si="13"/>
        <v>0</v>
      </c>
    </row>
    <row r="98" spans="1:12">
      <c r="A98" s="1">
        <v>26</v>
      </c>
      <c r="B98" s="8"/>
      <c r="C98" s="8"/>
      <c r="D98" s="8"/>
      <c r="E98" s="8">
        <v>10</v>
      </c>
      <c r="F98" s="9"/>
      <c r="G98" s="9"/>
      <c r="H98" s="9"/>
      <c r="I98" s="9"/>
      <c r="J98" s="9"/>
      <c r="K98" s="11">
        <f t="shared" si="12"/>
        <v>10</v>
      </c>
      <c r="L98" s="11">
        <f t="shared" si="13"/>
        <v>0</v>
      </c>
    </row>
    <row r="99" spans="1:12">
      <c r="A99" s="1">
        <v>28</v>
      </c>
      <c r="B99" s="8"/>
      <c r="C99" s="8"/>
      <c r="D99" s="8"/>
      <c r="E99" s="9">
        <v>11</v>
      </c>
      <c r="F99" s="9"/>
      <c r="G99" s="9"/>
      <c r="H99" s="9"/>
      <c r="I99" s="9"/>
      <c r="J99" s="9"/>
      <c r="K99" s="11">
        <f t="shared" si="12"/>
        <v>11</v>
      </c>
      <c r="L99" s="11">
        <f t="shared" si="13"/>
        <v>0</v>
      </c>
    </row>
    <row r="100" spans="1:12">
      <c r="A100" s="1">
        <v>30</v>
      </c>
      <c r="B100" s="8"/>
      <c r="C100" s="8"/>
      <c r="D100" s="8"/>
      <c r="E100" s="9">
        <v>11</v>
      </c>
      <c r="F100" s="9"/>
      <c r="G100" s="9"/>
      <c r="H100" s="9"/>
      <c r="I100" s="9"/>
      <c r="J100" s="9"/>
      <c r="K100" s="11">
        <f t="shared" si="12"/>
        <v>11</v>
      </c>
      <c r="L100" s="11">
        <f t="shared" si="13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0"/>
  <sheetViews>
    <sheetView zoomScale="80" zoomScaleNormal="80" workbookViewId="0">
      <selection activeCell="M1" sqref="M1"/>
    </sheetView>
  </sheetViews>
  <sheetFormatPr defaultRowHeight="14.4"/>
  <cols>
    <col min="2" max="12" width="10.6640625" customWidth="1"/>
    <col min="14" max="21" width="10.6640625" customWidth="1"/>
  </cols>
  <sheetData>
    <row r="1" spans="1:12">
      <c r="A1" s="1"/>
      <c r="B1" s="18" t="s">
        <v>9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21</v>
      </c>
      <c r="K2" s="1" t="s">
        <v>2</v>
      </c>
      <c r="L2" s="1" t="s">
        <v>3</v>
      </c>
    </row>
    <row r="3" spans="1:12">
      <c r="A3" s="1">
        <v>0</v>
      </c>
      <c r="B3" s="2">
        <v>5.88</v>
      </c>
      <c r="C3" s="5">
        <v>3.8</v>
      </c>
      <c r="D3" s="5">
        <v>5.2</v>
      </c>
      <c r="E3" s="5">
        <v>5.2729299999999997</v>
      </c>
      <c r="F3" s="7">
        <v>5.12</v>
      </c>
      <c r="G3" s="7">
        <v>5.34</v>
      </c>
      <c r="H3" s="7">
        <v>6.4</v>
      </c>
      <c r="I3" s="7">
        <v>6.02</v>
      </c>
      <c r="J3" s="7">
        <v>4.8600000000000003</v>
      </c>
      <c r="K3" s="3">
        <f>AVERAGE(B3:J3)</f>
        <v>5.3214366666666661</v>
      </c>
      <c r="L3" s="4">
        <f>(MAX(B3:J3)-MIN(B3:J3))/K3</f>
        <v>0.4885898607581538</v>
      </c>
    </row>
    <row r="4" spans="1:12">
      <c r="A4" s="1">
        <v>2</v>
      </c>
      <c r="B4" s="2">
        <v>7.56</v>
      </c>
      <c r="C4" s="5">
        <v>6.6</v>
      </c>
      <c r="D4" s="5">
        <v>7.4</v>
      </c>
      <c r="E4" s="5">
        <v>6.6118699999999997</v>
      </c>
      <c r="F4" s="7">
        <v>7.43</v>
      </c>
      <c r="G4" s="7">
        <v>7.99</v>
      </c>
      <c r="H4" s="7">
        <v>8.3800000000000008</v>
      </c>
      <c r="I4" s="7">
        <v>7.51</v>
      </c>
      <c r="J4" s="7">
        <v>7.58</v>
      </c>
      <c r="K4" s="3">
        <f t="shared" ref="K4:K18" si="0">AVERAGE(B4:J4)</f>
        <v>7.4513188888888902</v>
      </c>
      <c r="L4" s="4">
        <f t="shared" ref="L4:L18" si="1">(MAX(B4:J4)-MIN(B4:J4))/K4</f>
        <v>0.23888388438914704</v>
      </c>
    </row>
    <row r="5" spans="1:12">
      <c r="A5" s="1">
        <v>4</v>
      </c>
      <c r="B5" s="2">
        <v>9.98</v>
      </c>
      <c r="C5" s="5">
        <v>7.7</v>
      </c>
      <c r="D5" s="5">
        <v>10.4</v>
      </c>
      <c r="E5" s="5">
        <v>8.0516100000000002</v>
      </c>
      <c r="F5" s="7">
        <v>9.14</v>
      </c>
      <c r="G5" s="7">
        <v>11.3</v>
      </c>
      <c r="H5" s="7">
        <v>10.44</v>
      </c>
      <c r="I5" s="7">
        <v>10.4</v>
      </c>
      <c r="J5" s="7">
        <v>9.82</v>
      </c>
      <c r="K5" s="3">
        <f t="shared" si="0"/>
        <v>9.6924011111111099</v>
      </c>
      <c r="L5" s="4">
        <f t="shared" si="1"/>
        <v>0.37142499146811586</v>
      </c>
    </row>
    <row r="6" spans="1:12">
      <c r="A6" s="1">
        <v>6</v>
      </c>
      <c r="B6" s="2">
        <v>13.11</v>
      </c>
      <c r="C6" s="5">
        <v>10.8</v>
      </c>
      <c r="D6" s="5">
        <v>13.6</v>
      </c>
      <c r="E6" s="5">
        <v>10.6221</v>
      </c>
      <c r="F6" s="7">
        <v>13.23</v>
      </c>
      <c r="G6" s="7">
        <v>15</v>
      </c>
      <c r="H6" s="7">
        <v>14.2</v>
      </c>
      <c r="I6" s="7">
        <v>13.1</v>
      </c>
      <c r="J6" s="7">
        <v>13.28</v>
      </c>
      <c r="K6" s="3">
        <f t="shared" si="0"/>
        <v>12.993566666666666</v>
      </c>
      <c r="L6" s="4">
        <f t="shared" si="1"/>
        <v>0.33692827476161286</v>
      </c>
    </row>
    <row r="7" spans="1:12">
      <c r="A7" s="1">
        <v>8</v>
      </c>
      <c r="B7" s="2">
        <v>16.53</v>
      </c>
      <c r="C7" s="5">
        <v>14.7</v>
      </c>
      <c r="D7" s="5">
        <v>17.7</v>
      </c>
      <c r="E7" s="5">
        <v>14.1617</v>
      </c>
      <c r="F7" s="7">
        <v>17.29</v>
      </c>
      <c r="G7" s="7">
        <v>18.78</v>
      </c>
      <c r="H7" s="7">
        <v>17.809999999999999</v>
      </c>
      <c r="I7" s="7">
        <v>16.93</v>
      </c>
      <c r="J7" s="7">
        <v>16.95</v>
      </c>
      <c r="K7" s="3">
        <f t="shared" si="0"/>
        <v>16.761299999999999</v>
      </c>
      <c r="L7" s="4">
        <f t="shared" si="1"/>
        <v>0.27553352066963788</v>
      </c>
    </row>
    <row r="8" spans="1:12">
      <c r="A8" s="1">
        <v>10</v>
      </c>
      <c r="B8" s="2">
        <v>20.239999999999998</v>
      </c>
      <c r="C8" s="5">
        <v>19.2</v>
      </c>
      <c r="D8" s="5">
        <v>21</v>
      </c>
      <c r="E8" s="5">
        <v>18.607700000000001</v>
      </c>
      <c r="F8" s="7">
        <v>20.88</v>
      </c>
      <c r="G8" s="7">
        <v>22.19</v>
      </c>
      <c r="H8" s="7">
        <v>21.46</v>
      </c>
      <c r="I8" s="7">
        <v>21.09</v>
      </c>
      <c r="J8" s="7">
        <v>20.92</v>
      </c>
      <c r="K8" s="3">
        <f t="shared" si="0"/>
        <v>20.620855555555554</v>
      </c>
      <c r="L8" s="4">
        <f t="shared" si="1"/>
        <v>0.17372218094194822</v>
      </c>
    </row>
    <row r="9" spans="1:12">
      <c r="A9" s="1">
        <v>12</v>
      </c>
      <c r="B9" s="2">
        <v>23.75</v>
      </c>
      <c r="C9" s="5">
        <v>23</v>
      </c>
      <c r="D9" s="5">
        <v>24.4</v>
      </c>
      <c r="E9" s="5">
        <v>23.109500000000001</v>
      </c>
      <c r="F9" s="7">
        <v>24.45</v>
      </c>
      <c r="G9" s="7">
        <v>26.88</v>
      </c>
      <c r="H9" s="7">
        <v>25.64</v>
      </c>
      <c r="I9" s="7">
        <v>25.48</v>
      </c>
      <c r="J9" s="7">
        <v>25.84</v>
      </c>
      <c r="K9" s="3">
        <f t="shared" si="0"/>
        <v>24.727722222222226</v>
      </c>
      <c r="L9" s="4">
        <f t="shared" si="1"/>
        <v>0.15690891239926391</v>
      </c>
    </row>
    <row r="10" spans="1:12">
      <c r="A10" s="1">
        <v>14</v>
      </c>
      <c r="B10" s="2">
        <v>27.74</v>
      </c>
      <c r="C10" s="5">
        <v>26.8</v>
      </c>
      <c r="D10" s="5">
        <v>28.5</v>
      </c>
      <c r="E10" s="5">
        <v>27.7484</v>
      </c>
      <c r="F10" s="7">
        <v>29.5</v>
      </c>
      <c r="G10" s="7">
        <v>31.37</v>
      </c>
      <c r="H10" s="7">
        <v>29.95</v>
      </c>
      <c r="I10" s="7">
        <v>27.84</v>
      </c>
      <c r="J10" s="7">
        <v>31.08</v>
      </c>
      <c r="K10" s="3">
        <f t="shared" si="0"/>
        <v>28.947599999999998</v>
      </c>
      <c r="L10" s="4">
        <f t="shared" si="1"/>
        <v>0.1578714643010129</v>
      </c>
    </row>
    <row r="11" spans="1:12">
      <c r="A11" s="1">
        <v>16</v>
      </c>
      <c r="B11" s="2">
        <v>31.64</v>
      </c>
      <c r="C11" s="5">
        <v>31.2</v>
      </c>
      <c r="D11" s="5">
        <v>31.8</v>
      </c>
      <c r="E11" s="5">
        <v>32.4589</v>
      </c>
      <c r="F11" s="7">
        <v>33.85</v>
      </c>
      <c r="G11" s="7">
        <v>35.42</v>
      </c>
      <c r="H11" s="7">
        <v>32.520000000000003</v>
      </c>
      <c r="I11" s="7">
        <v>32.21</v>
      </c>
      <c r="J11" s="7">
        <v>36.57</v>
      </c>
      <c r="K11" s="3">
        <f t="shared" si="0"/>
        <v>33.074322222222222</v>
      </c>
      <c r="L11" s="4">
        <f t="shared" si="1"/>
        <v>0.16236160378192013</v>
      </c>
    </row>
    <row r="12" spans="1:12">
      <c r="A12" s="1">
        <v>18</v>
      </c>
      <c r="B12" s="2">
        <v>34.49</v>
      </c>
      <c r="C12" s="5">
        <v>36.6</v>
      </c>
      <c r="D12" s="5">
        <v>35.9</v>
      </c>
      <c r="E12" s="5">
        <v>36.862400000000001</v>
      </c>
      <c r="F12" s="7">
        <v>37.94</v>
      </c>
      <c r="G12" s="7">
        <v>39.9</v>
      </c>
      <c r="H12" s="7">
        <v>36.380000000000003</v>
      </c>
      <c r="I12" s="7">
        <v>36.799999999999997</v>
      </c>
      <c r="J12" s="7">
        <v>41.91</v>
      </c>
      <c r="K12" s="3">
        <f t="shared" si="0"/>
        <v>37.42026666666667</v>
      </c>
      <c r="L12" s="4">
        <f t="shared" si="1"/>
        <v>0.19828827159614026</v>
      </c>
    </row>
    <row r="13" spans="1:12">
      <c r="A13" s="1">
        <v>20</v>
      </c>
      <c r="B13" s="2">
        <v>37.43</v>
      </c>
      <c r="C13" s="5">
        <v>41.4</v>
      </c>
      <c r="D13" s="5">
        <v>41</v>
      </c>
      <c r="E13" s="5">
        <v>41.289000000000001</v>
      </c>
      <c r="F13" s="7">
        <v>42.42</v>
      </c>
      <c r="G13" s="7">
        <v>44.86</v>
      </c>
      <c r="H13" s="7">
        <v>40.71</v>
      </c>
      <c r="I13" s="7">
        <v>39.22</v>
      </c>
      <c r="J13" s="7">
        <v>48.43</v>
      </c>
      <c r="K13" s="3">
        <f t="shared" si="0"/>
        <v>41.862111111111105</v>
      </c>
      <c r="L13" s="4">
        <f t="shared" si="1"/>
        <v>0.26276744550229725</v>
      </c>
    </row>
    <row r="14" spans="1:12">
      <c r="A14" s="1">
        <v>22</v>
      </c>
      <c r="B14" s="7"/>
      <c r="C14" s="5"/>
      <c r="D14" s="7"/>
      <c r="E14" s="5">
        <v>45.288800000000002</v>
      </c>
      <c r="F14" s="7"/>
      <c r="G14" s="7"/>
      <c r="H14" s="7"/>
      <c r="I14" s="7"/>
      <c r="J14" s="7"/>
      <c r="K14" s="3">
        <f t="shared" si="0"/>
        <v>45.288800000000002</v>
      </c>
      <c r="L14" s="4">
        <f t="shared" si="1"/>
        <v>0</v>
      </c>
    </row>
    <row r="15" spans="1:12">
      <c r="A15" s="1">
        <v>24</v>
      </c>
      <c r="B15" s="7"/>
      <c r="C15" s="5"/>
      <c r="D15" s="7"/>
      <c r="E15" s="5">
        <v>48.178600000000003</v>
      </c>
      <c r="F15" s="7"/>
      <c r="G15" s="7"/>
      <c r="H15" s="7"/>
      <c r="I15" s="7"/>
      <c r="J15" s="7"/>
      <c r="K15" s="3">
        <f t="shared" si="0"/>
        <v>48.178600000000003</v>
      </c>
      <c r="L15" s="4">
        <f t="shared" si="1"/>
        <v>0</v>
      </c>
    </row>
    <row r="16" spans="1:12">
      <c r="A16" s="1">
        <v>26</v>
      </c>
      <c r="B16" s="7"/>
      <c r="C16" s="7"/>
      <c r="D16" s="7"/>
      <c r="E16" s="7">
        <v>50.803800000000003</v>
      </c>
      <c r="F16" s="7"/>
      <c r="G16" s="7"/>
      <c r="H16" s="7"/>
      <c r="I16" s="7"/>
      <c r="J16" s="7"/>
      <c r="K16" s="3">
        <f t="shared" si="0"/>
        <v>50.803800000000003</v>
      </c>
      <c r="L16" s="4">
        <f t="shared" si="1"/>
        <v>0</v>
      </c>
    </row>
    <row r="17" spans="1:12">
      <c r="A17" s="1">
        <v>28</v>
      </c>
      <c r="B17" s="7"/>
      <c r="C17" s="7"/>
      <c r="D17" s="7"/>
      <c r="E17" s="7">
        <v>52.873899999999999</v>
      </c>
      <c r="F17" s="7"/>
      <c r="G17" s="7"/>
      <c r="H17" s="7"/>
      <c r="I17" s="7"/>
      <c r="J17" s="7"/>
      <c r="K17" s="3">
        <f t="shared" si="0"/>
        <v>52.873899999999999</v>
      </c>
      <c r="L17" s="4">
        <f t="shared" si="1"/>
        <v>0</v>
      </c>
    </row>
    <row r="18" spans="1:12">
      <c r="A18" s="1">
        <v>30</v>
      </c>
      <c r="B18" s="7"/>
      <c r="C18" s="7"/>
      <c r="D18" s="7"/>
      <c r="E18" s="7">
        <v>53.722000000000001</v>
      </c>
      <c r="F18" s="7"/>
      <c r="G18" s="7"/>
      <c r="H18" s="7"/>
      <c r="I18" s="7"/>
      <c r="J18" s="7"/>
      <c r="K18" s="3">
        <f t="shared" si="0"/>
        <v>53.722000000000001</v>
      </c>
      <c r="L18" s="4">
        <f t="shared" si="1"/>
        <v>0</v>
      </c>
    </row>
    <row r="20" spans="1:12">
      <c r="A20" t="s">
        <v>4</v>
      </c>
      <c r="C20">
        <v>64.540000000000006</v>
      </c>
    </row>
    <row r="22" spans="1:12">
      <c r="A22" s="1"/>
      <c r="B22" s="19" t="s">
        <v>10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2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21</v>
      </c>
      <c r="K23" s="1" t="s">
        <v>16</v>
      </c>
      <c r="L23" s="1" t="s">
        <v>3</v>
      </c>
    </row>
    <row r="24" spans="1:12">
      <c r="A24" s="12">
        <v>0.1</v>
      </c>
      <c r="B24" s="3">
        <f t="shared" ref="B24:I29" ca="1" si="2">IFERROR(FORECAST($C$20*$A24, OFFSET($A$2,MATCH($C$20*$A24,B$3:B$18,1),0,2,1),OFFSET(B$2,MATCH($C$20*$A24,B$3:B$18,1),0,2,1)),"")</f>
        <v>0.68333333333333357</v>
      </c>
      <c r="C24" s="3">
        <f t="shared" ca="1" si="2"/>
        <v>1.8957142857142864</v>
      </c>
      <c r="D24" s="3">
        <f t="shared" ca="1" si="2"/>
        <v>1.1400000000000006</v>
      </c>
      <c r="E24" s="3">
        <f t="shared" ca="1" si="2"/>
        <v>1.7641865953664873</v>
      </c>
      <c r="F24" s="3">
        <f t="shared" ca="1" si="2"/>
        <v>1.154978354978355</v>
      </c>
      <c r="G24" s="3">
        <v>0.84</v>
      </c>
      <c r="H24" s="3">
        <f t="shared" ca="1" si="2"/>
        <v>5.4545454545455563E-2</v>
      </c>
      <c r="I24" s="3">
        <f t="shared" ca="1" si="2"/>
        <v>0.58255033557047042</v>
      </c>
      <c r="J24" s="3">
        <v>1.7</v>
      </c>
      <c r="K24" s="3">
        <f ca="1">AVERAGE(B24:J24)</f>
        <v>1.0905898177231541</v>
      </c>
      <c r="L24" s="13">
        <f ca="1">MAX(B24:J24)-MIN(B24:J24)</f>
        <v>1.8411688311688308</v>
      </c>
    </row>
    <row r="25" spans="1:12">
      <c r="A25" s="12">
        <v>0.15</v>
      </c>
      <c r="B25" s="3">
        <f t="shared" ca="1" si="2"/>
        <v>3.7528925619834714</v>
      </c>
      <c r="C25" s="3">
        <f t="shared" ca="1" si="2"/>
        <v>5.2780645161290325</v>
      </c>
      <c r="D25" s="3">
        <f t="shared" ca="1" si="2"/>
        <v>3.5206666666666671</v>
      </c>
      <c r="E25" s="3">
        <f t="shared" ca="1" si="2"/>
        <v>5.2677660679481351</v>
      </c>
      <c r="F25" s="3">
        <f t="shared" ca="1" si="2"/>
        <v>4.2645476772616142</v>
      </c>
      <c r="G25" s="3">
        <v>3.02</v>
      </c>
      <c r="H25" s="3">
        <f t="shared" ca="1" si="2"/>
        <v>3.2631067961165066</v>
      </c>
      <c r="I25" s="3">
        <f t="shared" ca="1" si="2"/>
        <v>3.5024221453287208</v>
      </c>
      <c r="J25" s="3">
        <v>3.9</v>
      </c>
      <c r="K25" s="3">
        <f t="shared" ref="K25:K40" ca="1" si="3">AVERAGE(B25:J25)</f>
        <v>3.9743851590482384</v>
      </c>
      <c r="L25" s="13">
        <f t="shared" ref="L25:L40" ca="1" si="4">MAX(B25:J25)-MIN(B25:J25)</f>
        <v>2.2580645161290325</v>
      </c>
    </row>
    <row r="26" spans="1:12">
      <c r="A26" s="12">
        <v>0.2</v>
      </c>
      <c r="B26" s="3">
        <f t="shared" ca="1" si="2"/>
        <v>5.8709265175718857</v>
      </c>
      <c r="C26" s="3">
        <f t="shared" ca="1" si="2"/>
        <v>7.0810256410256418</v>
      </c>
      <c r="D26" s="3">
        <f t="shared" ca="1" si="2"/>
        <v>5.5675000000000017</v>
      </c>
      <c r="E26" s="3">
        <f t="shared" ca="1" si="2"/>
        <v>7.2916148717369209</v>
      </c>
      <c r="F26" s="3">
        <f t="shared" ca="1" si="2"/>
        <v>5.8425427872860638</v>
      </c>
      <c r="G26" s="3">
        <v>4.87</v>
      </c>
      <c r="H26" s="3">
        <f t="shared" ca="1" si="2"/>
        <v>5.3127659574468087</v>
      </c>
      <c r="I26" s="3">
        <f t="shared" ca="1" si="2"/>
        <v>5.8577777777777786</v>
      </c>
      <c r="J26" s="3">
        <v>5.9</v>
      </c>
      <c r="K26" s="3">
        <f t="shared" ca="1" si="3"/>
        <v>5.9549059503161219</v>
      </c>
      <c r="L26" s="13">
        <f t="shared" ca="1" si="4"/>
        <v>2.4216148717369208</v>
      </c>
    </row>
    <row r="27" spans="1:12">
      <c r="A27" s="12">
        <v>0.25</v>
      </c>
      <c r="B27" s="3">
        <f t="shared" ca="1" si="2"/>
        <v>7.7690058479532169</v>
      </c>
      <c r="C27" s="3">
        <f t="shared" ca="1" si="2"/>
        <v>8.637777777777778</v>
      </c>
      <c r="D27" s="3">
        <f t="shared" ca="1" si="2"/>
        <v>7.2365853658536601</v>
      </c>
      <c r="E27" s="3">
        <f t="shared" ca="1" si="2"/>
        <v>8.8876743139901038</v>
      </c>
      <c r="F27" s="3">
        <f t="shared" ca="1" si="2"/>
        <v>7.4310344827586219</v>
      </c>
      <c r="G27" s="3">
        <v>6.6</v>
      </c>
      <c r="H27" s="3">
        <f t="shared" ca="1" si="2"/>
        <v>7.0720221606648224</v>
      </c>
      <c r="I27" s="3">
        <f t="shared" ca="1" si="2"/>
        <v>7.584856396866841</v>
      </c>
      <c r="J27" s="3">
        <v>7.6</v>
      </c>
      <c r="K27" s="3">
        <f t="shared" ca="1" si="3"/>
        <v>7.6465507050961143</v>
      </c>
      <c r="L27" s="13">
        <f t="shared" ca="1" si="4"/>
        <v>2.2876743139901041</v>
      </c>
    </row>
    <row r="28" spans="1:12">
      <c r="A28" s="12">
        <v>0.3</v>
      </c>
      <c r="B28" s="3">
        <f t="shared" ca="1" si="2"/>
        <v>9.5266846361186008</v>
      </c>
      <c r="C28" s="3">
        <f t="shared" ca="1" si="2"/>
        <v>10.085263157894738</v>
      </c>
      <c r="D28" s="3">
        <f t="shared" ca="1" si="2"/>
        <v>9.0072727272727278</v>
      </c>
      <c r="E28" s="3">
        <f t="shared" ca="1" si="2"/>
        <v>10.33511040028433</v>
      </c>
      <c r="F28" s="3">
        <f t="shared" ca="1" si="2"/>
        <v>9.1543175487465192</v>
      </c>
      <c r="G28" s="3">
        <v>8.34</v>
      </c>
      <c r="H28" s="3">
        <f t="shared" ca="1" si="2"/>
        <v>8.8504109589041118</v>
      </c>
      <c r="I28" s="3">
        <f t="shared" ca="1" si="2"/>
        <v>9.1692307692307722</v>
      </c>
      <c r="J28" s="3">
        <v>9.4</v>
      </c>
      <c r="K28" s="3">
        <f t="shared" ca="1" si="3"/>
        <v>9.318698910939089</v>
      </c>
      <c r="L28" s="13">
        <f t="shared" ca="1" si="4"/>
        <v>1.9951104002843305</v>
      </c>
    </row>
    <row r="29" spans="1:12">
      <c r="A29" s="12">
        <v>0.35</v>
      </c>
      <c r="B29" s="3">
        <f t="shared" ca="1" si="2"/>
        <v>11.338461538461541</v>
      </c>
      <c r="C29" s="3">
        <f t="shared" ca="1" si="2"/>
        <v>11.783684210526317</v>
      </c>
      <c r="D29" s="3">
        <f t="shared" ca="1" si="2"/>
        <v>10.934705882352942</v>
      </c>
      <c r="E29" s="3">
        <f t="shared" ca="1" si="2"/>
        <v>11.768759163001466</v>
      </c>
      <c r="F29" s="3">
        <f t="shared" ca="1" si="2"/>
        <v>10.957422969187677</v>
      </c>
      <c r="G29" s="3">
        <v>10.17</v>
      </c>
      <c r="H29" s="3">
        <f t="shared" ca="1" si="2"/>
        <v>10.540191387559808</v>
      </c>
      <c r="I29" s="3">
        <f t="shared" ca="1" si="2"/>
        <v>10.682915717539865</v>
      </c>
      <c r="J29" s="3">
        <v>10.7</v>
      </c>
      <c r="K29" s="3">
        <f t="shared" ca="1" si="3"/>
        <v>10.986237874292179</v>
      </c>
      <c r="L29" s="13">
        <f t="shared" ca="1" si="4"/>
        <v>1.6136842105263174</v>
      </c>
    </row>
    <row r="30" spans="1:12">
      <c r="A30" s="12">
        <v>0.4</v>
      </c>
      <c r="B30" s="3">
        <f t="shared" ref="B30:B40" ca="1" si="5">IFERROR(FORECAST($C$20*A30, OFFSET($A$2,MATCH($C$20*A30,B$3:B$18,1),0,2,1),OFFSET(B$2,MATCH($C$20*A30,B$3:B$18,1),0,2,1)),"")</f>
        <v>13.03558897243108</v>
      </c>
      <c r="C30" s="3">
        <f t="shared" ref="C30:I40" ca="1" si="6">IFERROR(FORECAST($C$20*$A30, OFFSET($A$2,MATCH($C$20*$A30,C$3:C$18,1),0,2,1),OFFSET(C$2,MATCH($C$20*$A30,C$3:C$18,1),0,2,1)),"")</f>
        <v>13.482105263157898</v>
      </c>
      <c r="D30" s="3">
        <f t="shared" ca="1" si="6"/>
        <v>12.690731707317076</v>
      </c>
      <c r="E30" s="3">
        <f t="shared" ca="1" si="6"/>
        <v>13.166871456595315</v>
      </c>
      <c r="F30" s="3">
        <f t="shared" ca="1" si="6"/>
        <v>12.540990099009901</v>
      </c>
      <c r="G30" s="3">
        <v>11.54</v>
      </c>
      <c r="H30" s="3">
        <f t="shared" ca="1" si="6"/>
        <v>12.081670533642692</v>
      </c>
      <c r="I30" s="3">
        <f t="shared" ca="1" si="6"/>
        <v>12.284745762711868</v>
      </c>
      <c r="J30" s="3">
        <v>12</v>
      </c>
      <c r="K30" s="3">
        <f t="shared" ca="1" si="3"/>
        <v>12.535855977207314</v>
      </c>
      <c r="L30" s="13">
        <f t="shared" ca="1" si="4"/>
        <v>1.9421052631578988</v>
      </c>
    </row>
    <row r="31" spans="1:12">
      <c r="A31" s="12">
        <v>0.45</v>
      </c>
      <c r="B31" s="3">
        <f t="shared" ca="1" si="5"/>
        <v>14.668205128205132</v>
      </c>
      <c r="C31" s="3">
        <f t="shared" ca="1" si="6"/>
        <v>15.019545454545455</v>
      </c>
      <c r="D31" s="3">
        <f t="shared" ca="1" si="6"/>
        <v>14.329090909090912</v>
      </c>
      <c r="E31" s="3">
        <f t="shared" ca="1" si="6"/>
        <v>14.549665640590172</v>
      </c>
      <c r="F31" s="3">
        <f t="shared" ca="1" si="6"/>
        <v>13.8190099009901</v>
      </c>
      <c r="G31" s="3">
        <v>12.96</v>
      </c>
      <c r="H31" s="3">
        <f t="shared" ca="1" si="6"/>
        <v>13.579118329466358</v>
      </c>
      <c r="I31" s="3">
        <f t="shared" ca="1" si="6"/>
        <v>14.550572082379865</v>
      </c>
      <c r="J31" s="3">
        <v>13.3</v>
      </c>
      <c r="K31" s="3">
        <f t="shared" ca="1" si="3"/>
        <v>14.086134160585331</v>
      </c>
      <c r="L31" s="13">
        <f t="shared" ca="1" si="4"/>
        <v>2.0595454545454537</v>
      </c>
    </row>
    <row r="32" spans="1:12">
      <c r="A32" s="12">
        <v>0.5</v>
      </c>
      <c r="B32" s="3">
        <f t="shared" ca="1" si="5"/>
        <v>16.442105263157899</v>
      </c>
      <c r="C32" s="3">
        <f t="shared" ca="1" si="6"/>
        <v>16.396296296296299</v>
      </c>
      <c r="D32" s="3">
        <f t="shared" ca="1" si="6"/>
        <v>16.229268292682928</v>
      </c>
      <c r="E32" s="3">
        <f t="shared" ca="1" si="6"/>
        <v>15.919796199978771</v>
      </c>
      <c r="F32" s="3">
        <f t="shared" ca="1" si="6"/>
        <v>15.273563218390805</v>
      </c>
      <c r="G32" s="3">
        <v>14.44</v>
      </c>
      <c r="H32" s="3">
        <f t="shared" ca="1" si="6"/>
        <v>15.805447470817121</v>
      </c>
      <c r="I32" s="3">
        <f t="shared" ca="1" si="6"/>
        <v>16.026143790849673</v>
      </c>
      <c r="J32" s="3">
        <v>14.5</v>
      </c>
      <c r="K32" s="3">
        <f t="shared" ca="1" si="3"/>
        <v>15.6702911702415</v>
      </c>
      <c r="L32" s="13">
        <f t="shared" ca="1" si="4"/>
        <v>2.0021052631578993</v>
      </c>
    </row>
    <row r="33" spans="1:12">
      <c r="A33" s="12">
        <v>0.55000000000000004</v>
      </c>
      <c r="B33" s="3">
        <f t="shared" ca="1" si="5"/>
        <v>18.685034013605446</v>
      </c>
      <c r="C33" s="3">
        <f t="shared" ca="1" si="6"/>
        <v>17.591481481481484</v>
      </c>
      <c r="D33" s="3">
        <f t="shared" ca="1" si="6"/>
        <v>17.803414634146346</v>
      </c>
      <c r="E33" s="3">
        <f t="shared" ca="1" si="6"/>
        <v>17.37985693198592</v>
      </c>
      <c r="F33" s="3">
        <f t="shared" ca="1" si="6"/>
        <v>16.805378973105142</v>
      </c>
      <c r="G33" s="3">
        <v>16.04</v>
      </c>
      <c r="H33" s="3">
        <f t="shared" ca="1" si="6"/>
        <v>17.542487046632129</v>
      </c>
      <c r="I33" s="3">
        <f t="shared" ca="1" si="6"/>
        <v>17.432244008714601</v>
      </c>
      <c r="J33" s="3">
        <v>15.8</v>
      </c>
      <c r="K33" s="3">
        <f t="shared" ca="1" si="3"/>
        <v>17.231099676630119</v>
      </c>
      <c r="L33" s="17">
        <f t="shared" ca="1" si="4"/>
        <v>2.8850340136054449</v>
      </c>
    </row>
    <row r="34" spans="1:12">
      <c r="A34" s="12">
        <v>0.6</v>
      </c>
      <c r="B34" s="3" t="str">
        <f t="shared" ca="1" si="5"/>
        <v/>
      </c>
      <c r="C34" s="3">
        <f t="shared" ca="1" si="6"/>
        <v>18.885000000000002</v>
      </c>
      <c r="D34" s="3">
        <f t="shared" ca="1" si="6"/>
        <v>19.107450980392159</v>
      </c>
      <c r="E34" s="3">
        <f t="shared" ca="1" si="6"/>
        <v>18.84109700447296</v>
      </c>
      <c r="F34" s="3">
        <f t="shared" ca="1" si="6"/>
        <v>18.350000000000001</v>
      </c>
      <c r="G34" s="3">
        <v>17.48</v>
      </c>
      <c r="H34" s="3">
        <f t="shared" ca="1" si="6"/>
        <v>19.082678983833716</v>
      </c>
      <c r="I34" s="3">
        <f t="shared" ca="1" si="6"/>
        <v>19.590082644628104</v>
      </c>
      <c r="J34" s="3">
        <v>17</v>
      </c>
      <c r="K34" s="3">
        <f t="shared" ca="1" si="3"/>
        <v>18.54203870166587</v>
      </c>
      <c r="L34" s="17">
        <f t="shared" ca="1" si="4"/>
        <v>2.5900826446281044</v>
      </c>
    </row>
    <row r="35" spans="1:12">
      <c r="A35" s="12">
        <v>0.65</v>
      </c>
      <c r="B35" s="3" t="str">
        <f t="shared" ca="1" si="5"/>
        <v/>
      </c>
      <c r="C35" s="3" t="str">
        <f t="shared" ca="1" si="6"/>
        <v/>
      </c>
      <c r="D35" s="3" t="str">
        <f t="shared" ca="1" si="6"/>
        <v/>
      </c>
      <c r="E35" s="3">
        <f t="shared" ca="1" si="6"/>
        <v>20.331016550827545</v>
      </c>
      <c r="F35" s="3">
        <f t="shared" ca="1" si="6"/>
        <v>19.790625000000002</v>
      </c>
      <c r="G35" s="3">
        <v>18.829999999999998</v>
      </c>
      <c r="H35" s="3"/>
      <c r="I35" s="3" t="str">
        <f t="shared" ca="1" si="6"/>
        <v/>
      </c>
      <c r="J35" s="3"/>
      <c r="K35" s="3">
        <f t="shared" ca="1" si="3"/>
        <v>19.650547183609181</v>
      </c>
      <c r="L35" s="13">
        <f t="shared" ca="1" si="4"/>
        <v>1.501016550827547</v>
      </c>
    </row>
    <row r="36" spans="1:12">
      <c r="A36" s="12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>
        <f t="shared" ca="1" si="6"/>
        <v>21.944597229861493</v>
      </c>
      <c r="F36" s="3" t="str">
        <f t="shared" ca="1" si="6"/>
        <v/>
      </c>
      <c r="G36" s="3" t="str">
        <f t="shared" ca="1" si="6"/>
        <v/>
      </c>
      <c r="H36" s="3"/>
      <c r="I36" s="3" t="str">
        <f t="shared" ca="1" si="6"/>
        <v/>
      </c>
      <c r="J36" s="3"/>
      <c r="K36" s="3">
        <f t="shared" ca="1" si="3"/>
        <v>21.944597229861493</v>
      </c>
      <c r="L36" s="13">
        <f t="shared" ca="1" si="4"/>
        <v>0</v>
      </c>
    </row>
    <row r="37" spans="1:12">
      <c r="A37" s="12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>
        <f t="shared" ca="1" si="6"/>
        <v>24.17248209660216</v>
      </c>
      <c r="F37" s="3" t="str">
        <f t="shared" ca="1" si="6"/>
        <v/>
      </c>
      <c r="G37" s="3" t="str">
        <f t="shared" ca="1" si="6"/>
        <v/>
      </c>
      <c r="H37" s="3"/>
      <c r="I37" s="3" t="str">
        <f t="shared" ca="1" si="6"/>
        <v/>
      </c>
      <c r="J37" s="3"/>
      <c r="K37" s="3">
        <f t="shared" ca="1" si="3"/>
        <v>24.17248209660216</v>
      </c>
      <c r="L37" s="13">
        <f t="shared" ca="1" si="4"/>
        <v>0</v>
      </c>
    </row>
    <row r="38" spans="1:12">
      <c r="A38" s="12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>
        <f t="shared" ca="1" si="6"/>
        <v>26.800154581904259</v>
      </c>
      <c r="F38" s="3" t="str">
        <f t="shared" ca="1" si="6"/>
        <v/>
      </c>
      <c r="G38" s="3" t="str">
        <f t="shared" ca="1" si="6"/>
        <v/>
      </c>
      <c r="H38" s="3"/>
      <c r="I38" s="3" t="str">
        <f t="shared" ca="1" si="6"/>
        <v/>
      </c>
      <c r="J38" s="3"/>
      <c r="K38" s="3">
        <f t="shared" ca="1" si="3"/>
        <v>26.800154581904259</v>
      </c>
      <c r="L38" s="13">
        <f t="shared" ca="1" si="4"/>
        <v>0</v>
      </c>
    </row>
    <row r="39" spans="1:12">
      <c r="A39" s="12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/>
      <c r="I39" s="3" t="str">
        <f t="shared" ca="1" si="6"/>
        <v/>
      </c>
      <c r="J39" s="3"/>
      <c r="K39" s="3" t="e">
        <f t="shared" ca="1" si="3"/>
        <v>#DIV/0!</v>
      </c>
      <c r="L39" s="13">
        <f t="shared" ca="1" si="4"/>
        <v>0</v>
      </c>
    </row>
    <row r="40" spans="1:12">
      <c r="A40" s="12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/>
      <c r="I40" s="3" t="str">
        <f t="shared" ca="1" si="6"/>
        <v/>
      </c>
      <c r="J40" s="3"/>
      <c r="K40" s="3" t="e">
        <f t="shared" ca="1" si="3"/>
        <v>#DIV/0!</v>
      </c>
      <c r="L40" s="13">
        <f t="shared" ca="1" si="4"/>
        <v>0</v>
      </c>
    </row>
    <row r="43" spans="1:12">
      <c r="A43" s="1"/>
      <c r="B43" s="19" t="s">
        <v>11</v>
      </c>
      <c r="C43" s="20"/>
      <c r="D43" s="20"/>
      <c r="E43" s="20"/>
      <c r="F43" s="20"/>
      <c r="G43" s="20"/>
      <c r="H43" s="20"/>
      <c r="I43" s="20"/>
      <c r="J43" s="20"/>
      <c r="K43" s="20"/>
      <c r="L43" s="21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21</v>
      </c>
      <c r="K44" s="1" t="s">
        <v>16</v>
      </c>
      <c r="L44" s="1" t="s">
        <v>3</v>
      </c>
    </row>
    <row r="45" spans="1:12">
      <c r="A45" s="1">
        <v>0</v>
      </c>
      <c r="B45" s="5">
        <v>5.2999999999999999E-2</v>
      </c>
      <c r="C45" s="5">
        <v>0.34</v>
      </c>
      <c r="D45" s="5">
        <v>0.41</v>
      </c>
      <c r="E45" s="5">
        <v>0.32391999999999999</v>
      </c>
      <c r="F45" s="7">
        <v>0.12</v>
      </c>
      <c r="G45" s="7">
        <v>0.04</v>
      </c>
      <c r="H45" s="7">
        <v>0.04</v>
      </c>
      <c r="I45" s="7">
        <v>7.0000000000000007E-2</v>
      </c>
      <c r="J45" s="7">
        <v>0.03</v>
      </c>
      <c r="K45" s="5">
        <f>AVERAGE(B45:J45)</f>
        <v>0.15854666666666667</v>
      </c>
      <c r="L45" s="6">
        <f>MAX(B45:J45)-MIN(B45:J45)</f>
        <v>0.38</v>
      </c>
    </row>
    <row r="46" spans="1:12">
      <c r="A46" s="1">
        <v>2</v>
      </c>
      <c r="B46" s="5">
        <v>8.5999999999999993E-2</v>
      </c>
      <c r="C46" s="5">
        <v>0.19</v>
      </c>
      <c r="D46" s="5">
        <v>0.37</v>
      </c>
      <c r="E46" s="5">
        <v>0.30519000000000002</v>
      </c>
      <c r="F46" s="7">
        <v>7.0000000000000007E-2</v>
      </c>
      <c r="G46" s="7">
        <v>0.06</v>
      </c>
      <c r="H46" s="7">
        <v>0.05</v>
      </c>
      <c r="I46" s="7">
        <v>0.08</v>
      </c>
      <c r="J46" s="7">
        <v>7.0000000000000007E-2</v>
      </c>
      <c r="K46" s="5">
        <f t="shared" ref="K46:K60" si="7">AVERAGE(B46:J46)</f>
        <v>0.14235444444444448</v>
      </c>
      <c r="L46" s="6">
        <f t="shared" ref="L46:L60" si="8">MAX(B46:J46)-MIN(B46:J46)</f>
        <v>0.32</v>
      </c>
    </row>
    <row r="47" spans="1:12">
      <c r="A47" s="1">
        <v>4</v>
      </c>
      <c r="B47" s="5">
        <v>0.12</v>
      </c>
      <c r="C47" s="5">
        <v>0.19</v>
      </c>
      <c r="D47" s="5">
        <v>0.3</v>
      </c>
      <c r="E47" s="5">
        <v>0.26349</v>
      </c>
      <c r="F47" s="7">
        <v>0.08</v>
      </c>
      <c r="G47" s="7">
        <v>7.0000000000000007E-2</v>
      </c>
      <c r="H47" s="7">
        <v>0.15</v>
      </c>
      <c r="I47" s="7">
        <v>0.08</v>
      </c>
      <c r="J47" s="7">
        <v>0.08</v>
      </c>
      <c r="K47" s="5">
        <f t="shared" si="7"/>
        <v>0.14816555555555555</v>
      </c>
      <c r="L47" s="6">
        <f t="shared" si="8"/>
        <v>0.22999999999999998</v>
      </c>
    </row>
    <row r="48" spans="1:12">
      <c r="A48" s="1">
        <v>6</v>
      </c>
      <c r="B48" s="5">
        <v>0.107</v>
      </c>
      <c r="C48" s="5">
        <v>0.18</v>
      </c>
      <c r="D48" s="5">
        <v>0.27</v>
      </c>
      <c r="E48" s="5">
        <v>0.1502</v>
      </c>
      <c r="F48" s="7">
        <v>0.04</v>
      </c>
      <c r="G48" s="7">
        <v>7.0000000000000007E-2</v>
      </c>
      <c r="H48" s="7">
        <v>0.02</v>
      </c>
      <c r="I48" s="7">
        <v>7.0000000000000007E-2</v>
      </c>
      <c r="J48" s="7">
        <v>0.1</v>
      </c>
      <c r="K48" s="5">
        <f t="shared" si="7"/>
        <v>0.11191111111111113</v>
      </c>
      <c r="L48" s="6">
        <f t="shared" si="8"/>
        <v>0.25</v>
      </c>
    </row>
    <row r="49" spans="1:12">
      <c r="A49" s="1">
        <v>8</v>
      </c>
      <c r="B49" s="5">
        <v>9.6000000000000002E-2</v>
      </c>
      <c r="C49" s="5">
        <v>0.15</v>
      </c>
      <c r="D49" s="5">
        <v>0.21</v>
      </c>
      <c r="E49" s="5">
        <v>5.6204999999999998E-2</v>
      </c>
      <c r="F49" s="7">
        <v>0.02</v>
      </c>
      <c r="G49" s="7">
        <v>7.0000000000000007E-2</v>
      </c>
      <c r="H49" s="7">
        <v>0.03</v>
      </c>
      <c r="I49" s="7">
        <v>7.0000000000000007E-2</v>
      </c>
      <c r="J49" s="7">
        <v>0.1</v>
      </c>
      <c r="K49" s="5">
        <f t="shared" si="7"/>
        <v>8.9133888888888888E-2</v>
      </c>
      <c r="L49" s="6">
        <f t="shared" si="8"/>
        <v>0.19</v>
      </c>
    </row>
    <row r="50" spans="1:12">
      <c r="A50" s="1">
        <v>10</v>
      </c>
      <c r="B50" s="5">
        <v>6.4000000000000001E-2</v>
      </c>
      <c r="C50" s="5">
        <v>0.09</v>
      </c>
      <c r="D50" s="5">
        <v>0.21</v>
      </c>
      <c r="E50" s="5">
        <v>1.5758000000000001E-2</v>
      </c>
      <c r="F50" s="7">
        <v>0.02</v>
      </c>
      <c r="G50" s="7">
        <v>0.05</v>
      </c>
      <c r="H50" s="7">
        <v>0.04</v>
      </c>
      <c r="I50" s="7">
        <v>0.05</v>
      </c>
      <c r="J50" s="7">
        <v>7.0000000000000007E-2</v>
      </c>
      <c r="K50" s="5">
        <f t="shared" si="7"/>
        <v>6.7750888888888888E-2</v>
      </c>
      <c r="L50" s="6">
        <f t="shared" si="8"/>
        <v>0.194242</v>
      </c>
    </row>
    <row r="51" spans="1:12">
      <c r="A51" s="1">
        <v>12</v>
      </c>
      <c r="B51" s="5">
        <v>7.2999999999999995E-2</v>
      </c>
      <c r="C51" s="5">
        <v>0.08</v>
      </c>
      <c r="D51" s="5">
        <v>0.22</v>
      </c>
      <c r="E51" s="5">
        <v>1.0231000000000001E-2</v>
      </c>
      <c r="F51" s="7">
        <v>0.04</v>
      </c>
      <c r="G51" s="7">
        <v>0.06</v>
      </c>
      <c r="H51" s="7">
        <v>0.03</v>
      </c>
      <c r="I51" s="7">
        <v>0.06</v>
      </c>
      <c r="J51" s="7">
        <v>0.06</v>
      </c>
      <c r="K51" s="5">
        <f t="shared" si="7"/>
        <v>7.0359000000000005E-2</v>
      </c>
      <c r="L51" s="6">
        <f t="shared" si="8"/>
        <v>0.20976900000000001</v>
      </c>
    </row>
    <row r="52" spans="1:12">
      <c r="A52" s="1">
        <v>14</v>
      </c>
      <c r="B52" s="5">
        <v>7.9000000000000001E-2</v>
      </c>
      <c r="C52" s="5">
        <v>0.09</v>
      </c>
      <c r="D52" s="5">
        <v>0.22</v>
      </c>
      <c r="E52" s="5">
        <v>1.3117E-2</v>
      </c>
      <c r="F52" s="7">
        <v>0.03</v>
      </c>
      <c r="G52" s="7">
        <v>7.0000000000000007E-2</v>
      </c>
      <c r="H52" s="7">
        <v>0.02</v>
      </c>
      <c r="I52" s="7">
        <v>0.04</v>
      </c>
      <c r="J52" s="7">
        <v>0.04</v>
      </c>
      <c r="K52" s="5">
        <f t="shared" si="7"/>
        <v>6.6901888888888886E-2</v>
      </c>
      <c r="L52" s="6">
        <f t="shared" si="8"/>
        <v>0.20688300000000001</v>
      </c>
    </row>
    <row r="53" spans="1:12">
      <c r="A53" s="1">
        <v>16</v>
      </c>
      <c r="B53" s="5">
        <v>9.2999999999999999E-2</v>
      </c>
      <c r="C53" s="5">
        <v>0.11</v>
      </c>
      <c r="D53" s="5">
        <v>0.23</v>
      </c>
      <c r="E53" s="5">
        <v>1.6161999999999999E-2</v>
      </c>
      <c r="F53" s="7">
        <v>0.03</v>
      </c>
      <c r="G53" s="7">
        <v>7.0000000000000007E-2</v>
      </c>
      <c r="H53" s="7">
        <v>0.06</v>
      </c>
      <c r="I53" s="7">
        <v>0.03</v>
      </c>
      <c r="J53" s="7">
        <v>0.03</v>
      </c>
      <c r="K53" s="5">
        <f t="shared" si="7"/>
        <v>7.4351333333333366E-2</v>
      </c>
      <c r="L53" s="6">
        <f t="shared" si="8"/>
        <v>0.213838</v>
      </c>
    </row>
    <row r="54" spans="1:12">
      <c r="A54" s="1">
        <v>18</v>
      </c>
      <c r="B54" s="5">
        <v>0.13200000000000001</v>
      </c>
      <c r="C54" s="5">
        <v>0.09</v>
      </c>
      <c r="D54" s="5">
        <v>0.23</v>
      </c>
      <c r="E54" s="5">
        <v>2.6391999999999999E-2</v>
      </c>
      <c r="F54" s="7">
        <v>0.04</v>
      </c>
      <c r="G54" s="7">
        <v>0.08</v>
      </c>
      <c r="H54" s="7">
        <v>0.04</v>
      </c>
      <c r="I54" s="7">
        <v>0.05</v>
      </c>
      <c r="J54" s="7">
        <v>0.04</v>
      </c>
      <c r="K54" s="5">
        <f t="shared" si="7"/>
        <v>8.093244444444446E-2</v>
      </c>
      <c r="L54" s="6">
        <f t="shared" si="8"/>
        <v>0.20360800000000001</v>
      </c>
    </row>
    <row r="55" spans="1:12">
      <c r="A55" s="1">
        <v>20</v>
      </c>
      <c r="B55" s="5">
        <v>0.159</v>
      </c>
      <c r="C55" s="5">
        <v>0.08</v>
      </c>
      <c r="D55" s="5">
        <v>0.21</v>
      </c>
      <c r="E55" s="5">
        <v>2.7504000000000001E-2</v>
      </c>
      <c r="F55" s="7">
        <v>0.02</v>
      </c>
      <c r="G55" s="7">
        <v>0.08</v>
      </c>
      <c r="H55" s="7">
        <v>0.06</v>
      </c>
      <c r="I55" s="7">
        <v>0.06</v>
      </c>
      <c r="J55" s="7">
        <v>0.05</v>
      </c>
      <c r="K55" s="5">
        <f t="shared" si="7"/>
        <v>8.2944888888888901E-2</v>
      </c>
      <c r="L55" s="6">
        <f t="shared" si="8"/>
        <v>0.19</v>
      </c>
    </row>
    <row r="56" spans="1:12">
      <c r="A56" s="1">
        <v>22</v>
      </c>
      <c r="B56" s="7"/>
      <c r="C56" s="5"/>
      <c r="D56" s="7"/>
      <c r="E56" s="5">
        <v>1.3174999999999999E-2</v>
      </c>
      <c r="F56" s="7"/>
      <c r="G56" s="7"/>
      <c r="H56" s="7"/>
      <c r="I56" s="7"/>
      <c r="J56" s="7"/>
      <c r="K56" s="5">
        <f t="shared" si="7"/>
        <v>1.3174999999999999E-2</v>
      </c>
      <c r="L56" s="6">
        <f t="shared" si="8"/>
        <v>0</v>
      </c>
    </row>
    <row r="57" spans="1:12">
      <c r="A57" s="1">
        <v>24</v>
      </c>
      <c r="B57" s="7"/>
      <c r="C57" s="5"/>
      <c r="D57" s="7"/>
      <c r="E57" s="5">
        <v>3.2468000000000002E-3</v>
      </c>
      <c r="F57" s="7"/>
      <c r="G57" s="7"/>
      <c r="H57" s="7"/>
      <c r="I57" s="7"/>
      <c r="J57" s="7"/>
      <c r="K57" s="5">
        <f t="shared" si="7"/>
        <v>3.2468000000000002E-3</v>
      </c>
      <c r="L57" s="6">
        <f t="shared" si="8"/>
        <v>0</v>
      </c>
    </row>
    <row r="58" spans="1:12">
      <c r="A58" s="1">
        <v>26</v>
      </c>
      <c r="B58" s="7"/>
      <c r="C58" s="7"/>
      <c r="D58" s="7"/>
      <c r="E58" s="7">
        <v>8.6580000000000001E-4</v>
      </c>
      <c r="F58" s="7"/>
      <c r="G58" s="7"/>
      <c r="H58" s="7"/>
      <c r="I58" s="7"/>
      <c r="J58" s="7"/>
      <c r="K58" s="5">
        <f t="shared" si="7"/>
        <v>8.6580000000000001E-4</v>
      </c>
      <c r="L58" s="6">
        <f t="shared" si="8"/>
        <v>0</v>
      </c>
    </row>
    <row r="59" spans="1:12">
      <c r="A59" s="1">
        <v>28</v>
      </c>
      <c r="B59" s="7"/>
      <c r="C59" s="7"/>
      <c r="D59" s="7"/>
      <c r="E59" s="7">
        <v>4.3290000000000001E-5</v>
      </c>
      <c r="F59" s="7"/>
      <c r="G59" s="7"/>
      <c r="H59" s="7"/>
      <c r="I59" s="7"/>
      <c r="J59" s="7"/>
      <c r="K59" s="5">
        <f t="shared" si="7"/>
        <v>4.3290000000000001E-5</v>
      </c>
      <c r="L59" s="6">
        <f t="shared" si="8"/>
        <v>0</v>
      </c>
    </row>
    <row r="60" spans="1:12">
      <c r="A60" s="1">
        <v>30</v>
      </c>
      <c r="B60" s="7"/>
      <c r="C60" s="7"/>
      <c r="D60" s="7"/>
      <c r="E60" s="7">
        <v>1.4430000000000001E-5</v>
      </c>
      <c r="F60" s="7"/>
      <c r="G60" s="7"/>
      <c r="H60" s="7"/>
      <c r="I60" s="7"/>
      <c r="J60" s="7"/>
      <c r="K60" s="5">
        <f t="shared" si="7"/>
        <v>1.4430000000000001E-5</v>
      </c>
      <c r="L60" s="6">
        <f t="shared" si="8"/>
        <v>0</v>
      </c>
    </row>
    <row r="63" spans="1:12">
      <c r="A63" s="1"/>
      <c r="B63" s="19" t="s">
        <v>12</v>
      </c>
      <c r="C63" s="20"/>
      <c r="D63" s="20"/>
      <c r="E63" s="20"/>
      <c r="F63" s="20"/>
      <c r="G63" s="20"/>
      <c r="H63" s="20"/>
      <c r="I63" s="20"/>
      <c r="J63" s="20"/>
      <c r="K63" s="20"/>
      <c r="L63" s="21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21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2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11">
        <f>MEDIAN(B65:J65)</f>
        <v>1</v>
      </c>
      <c r="L65" s="11">
        <f>MAX(B65:J65)-MIN(B65:J65)</f>
        <v>0</v>
      </c>
    </row>
    <row r="66" spans="1:12">
      <c r="A66" s="1">
        <v>2</v>
      </c>
      <c r="B66" s="2">
        <v>1</v>
      </c>
      <c r="C66" s="2">
        <v>1</v>
      </c>
      <c r="D66" s="2">
        <v>1</v>
      </c>
      <c r="E66" s="2">
        <v>1</v>
      </c>
      <c r="F66" s="9">
        <v>1</v>
      </c>
      <c r="G66" s="9">
        <v>1</v>
      </c>
      <c r="H66" s="9">
        <v>1</v>
      </c>
      <c r="I66" s="9">
        <v>1</v>
      </c>
      <c r="J66" s="9">
        <v>1</v>
      </c>
      <c r="K66" s="11">
        <f t="shared" ref="K66:K80" si="9">MEDIAN(B66:J66)</f>
        <v>1</v>
      </c>
      <c r="L66" s="11">
        <f t="shared" ref="L66:L80" si="10">MAX(B66:J66)-MIN(B66:J66)</f>
        <v>0</v>
      </c>
    </row>
    <row r="67" spans="1:12">
      <c r="A67" s="1">
        <v>4</v>
      </c>
      <c r="B67" s="2">
        <v>2</v>
      </c>
      <c r="C67" s="2">
        <v>2</v>
      </c>
      <c r="D67" s="2">
        <v>2</v>
      </c>
      <c r="E67" s="2">
        <v>1</v>
      </c>
      <c r="F67" s="9">
        <v>2</v>
      </c>
      <c r="G67" s="9">
        <v>2</v>
      </c>
      <c r="H67" s="9">
        <v>2</v>
      </c>
      <c r="I67" s="9">
        <v>1</v>
      </c>
      <c r="J67" s="9">
        <v>2</v>
      </c>
      <c r="K67" s="11">
        <f t="shared" si="9"/>
        <v>2</v>
      </c>
      <c r="L67" s="11">
        <f t="shared" si="10"/>
        <v>1</v>
      </c>
    </row>
    <row r="68" spans="1:12">
      <c r="A68" s="1">
        <v>6</v>
      </c>
      <c r="B68" s="2">
        <v>2</v>
      </c>
      <c r="C68" s="2">
        <v>2</v>
      </c>
      <c r="D68" s="2">
        <v>2</v>
      </c>
      <c r="E68" s="2">
        <v>1</v>
      </c>
      <c r="F68" s="9">
        <v>2</v>
      </c>
      <c r="G68" s="9">
        <v>2</v>
      </c>
      <c r="H68" s="9">
        <v>2</v>
      </c>
      <c r="I68" s="9">
        <v>2</v>
      </c>
      <c r="J68" s="9">
        <v>2</v>
      </c>
      <c r="K68" s="11">
        <f t="shared" si="9"/>
        <v>2</v>
      </c>
      <c r="L68" s="11">
        <f t="shared" si="10"/>
        <v>1</v>
      </c>
    </row>
    <row r="69" spans="1:12">
      <c r="A69" s="1">
        <v>8</v>
      </c>
      <c r="B69" s="2">
        <v>2</v>
      </c>
      <c r="C69" s="2">
        <v>2</v>
      </c>
      <c r="D69" s="2">
        <v>2</v>
      </c>
      <c r="E69" s="2">
        <v>2</v>
      </c>
      <c r="F69" s="9">
        <v>2</v>
      </c>
      <c r="G69" s="9">
        <v>2</v>
      </c>
      <c r="H69" s="9">
        <v>2</v>
      </c>
      <c r="I69" s="9">
        <v>2</v>
      </c>
      <c r="J69" s="9">
        <v>2</v>
      </c>
      <c r="K69" s="11">
        <f t="shared" si="9"/>
        <v>2</v>
      </c>
      <c r="L69" s="11">
        <f t="shared" si="10"/>
        <v>0</v>
      </c>
    </row>
    <row r="70" spans="1:12">
      <c r="A70" s="1">
        <v>10</v>
      </c>
      <c r="B70" s="2">
        <v>2</v>
      </c>
      <c r="C70" s="2">
        <v>2</v>
      </c>
      <c r="D70" s="2">
        <v>2</v>
      </c>
      <c r="E70" s="2">
        <v>2</v>
      </c>
      <c r="F70" s="9">
        <v>2</v>
      </c>
      <c r="G70" s="9">
        <v>2</v>
      </c>
      <c r="H70" s="9">
        <v>2</v>
      </c>
      <c r="I70" s="9">
        <v>2</v>
      </c>
      <c r="J70" s="9">
        <v>2</v>
      </c>
      <c r="K70" s="11">
        <f t="shared" si="9"/>
        <v>2</v>
      </c>
      <c r="L70" s="11">
        <f t="shared" si="10"/>
        <v>0</v>
      </c>
    </row>
    <row r="71" spans="1:12">
      <c r="A71" s="1">
        <v>12</v>
      </c>
      <c r="B71" s="2">
        <v>2</v>
      </c>
      <c r="C71" s="2">
        <v>2</v>
      </c>
      <c r="D71" s="2">
        <v>2</v>
      </c>
      <c r="E71" s="2">
        <v>2</v>
      </c>
      <c r="F71" s="9">
        <v>2</v>
      </c>
      <c r="G71" s="9">
        <v>2</v>
      </c>
      <c r="H71" s="9">
        <v>2</v>
      </c>
      <c r="I71" s="9">
        <v>2</v>
      </c>
      <c r="J71" s="9">
        <v>2</v>
      </c>
      <c r="K71" s="11">
        <f t="shared" si="9"/>
        <v>2</v>
      </c>
      <c r="L71" s="11">
        <f t="shared" si="10"/>
        <v>0</v>
      </c>
    </row>
    <row r="72" spans="1:12">
      <c r="A72" s="1">
        <v>14</v>
      </c>
      <c r="B72" s="2">
        <v>2</v>
      </c>
      <c r="C72" s="2">
        <v>2</v>
      </c>
      <c r="D72" s="2">
        <v>2</v>
      </c>
      <c r="E72" s="2">
        <v>2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11">
        <f t="shared" si="9"/>
        <v>2</v>
      </c>
      <c r="L72" s="11">
        <f t="shared" si="10"/>
        <v>0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2">
        <v>2</v>
      </c>
      <c r="F73" s="9">
        <v>2</v>
      </c>
      <c r="G73" s="9">
        <v>2</v>
      </c>
      <c r="H73" s="9">
        <v>2</v>
      </c>
      <c r="I73" s="9">
        <v>2</v>
      </c>
      <c r="J73" s="9">
        <v>2</v>
      </c>
      <c r="K73" s="11">
        <f t="shared" si="9"/>
        <v>2</v>
      </c>
      <c r="L73" s="11">
        <f t="shared" si="10"/>
        <v>0</v>
      </c>
    </row>
    <row r="74" spans="1:12">
      <c r="A74" s="1">
        <v>18</v>
      </c>
      <c r="B74" s="2">
        <v>2</v>
      </c>
      <c r="C74" s="2">
        <v>2</v>
      </c>
      <c r="D74" s="2">
        <v>2</v>
      </c>
      <c r="E74" s="2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1">
        <f t="shared" si="9"/>
        <v>2</v>
      </c>
      <c r="L74" s="11">
        <f t="shared" si="10"/>
        <v>0</v>
      </c>
    </row>
    <row r="75" spans="1:12">
      <c r="A75" s="1">
        <v>20</v>
      </c>
      <c r="B75" s="2">
        <v>2</v>
      </c>
      <c r="C75" s="2">
        <v>2</v>
      </c>
      <c r="D75" s="2">
        <v>2</v>
      </c>
      <c r="E75" s="2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1">
        <f t="shared" si="9"/>
        <v>2</v>
      </c>
      <c r="L75" s="11">
        <f t="shared" si="10"/>
        <v>0</v>
      </c>
    </row>
    <row r="76" spans="1:12">
      <c r="A76" s="1">
        <v>22</v>
      </c>
      <c r="B76" s="9"/>
      <c r="C76" s="8"/>
      <c r="D76" s="9"/>
      <c r="E76" s="8">
        <v>2</v>
      </c>
      <c r="F76" s="9"/>
      <c r="G76" s="9"/>
      <c r="H76" s="9"/>
      <c r="I76" s="9"/>
      <c r="J76" s="9"/>
      <c r="K76" s="11">
        <f t="shared" si="9"/>
        <v>2</v>
      </c>
      <c r="L76" s="11">
        <f t="shared" si="10"/>
        <v>0</v>
      </c>
    </row>
    <row r="77" spans="1:12">
      <c r="A77" s="1">
        <v>24</v>
      </c>
      <c r="B77" s="9"/>
      <c r="C77" s="8"/>
      <c r="D77" s="9"/>
      <c r="E77" s="8">
        <v>2</v>
      </c>
      <c r="F77" s="9"/>
      <c r="G77" s="9"/>
      <c r="H77" s="9"/>
      <c r="I77" s="9"/>
      <c r="J77" s="9"/>
      <c r="K77" s="11">
        <f t="shared" si="9"/>
        <v>2</v>
      </c>
      <c r="L77" s="11">
        <f t="shared" si="10"/>
        <v>0</v>
      </c>
    </row>
    <row r="78" spans="1:12">
      <c r="A78" s="1">
        <v>26</v>
      </c>
      <c r="B78" s="9"/>
      <c r="C78" s="9"/>
      <c r="D78" s="9"/>
      <c r="E78" s="9">
        <v>2</v>
      </c>
      <c r="F78" s="9"/>
      <c r="G78" s="9"/>
      <c r="H78" s="9"/>
      <c r="I78" s="9"/>
      <c r="J78" s="9"/>
      <c r="K78" s="11">
        <f t="shared" si="9"/>
        <v>2</v>
      </c>
      <c r="L78" s="11">
        <f t="shared" si="10"/>
        <v>0</v>
      </c>
    </row>
    <row r="79" spans="1:12">
      <c r="A79" s="1">
        <v>28</v>
      </c>
      <c r="B79" s="9"/>
      <c r="C79" s="9"/>
      <c r="D79" s="9"/>
      <c r="E79" s="9">
        <v>2</v>
      </c>
      <c r="F79" s="9"/>
      <c r="G79" s="9"/>
      <c r="H79" s="9"/>
      <c r="I79" s="9"/>
      <c r="J79" s="9"/>
      <c r="K79" s="11">
        <f t="shared" si="9"/>
        <v>2</v>
      </c>
      <c r="L79" s="11">
        <f t="shared" si="10"/>
        <v>0</v>
      </c>
    </row>
    <row r="80" spans="1:12">
      <c r="A80" s="1">
        <v>30</v>
      </c>
      <c r="B80" s="9"/>
      <c r="C80" s="9"/>
      <c r="D80" s="9"/>
      <c r="E80" s="9">
        <v>2</v>
      </c>
      <c r="F80" s="9"/>
      <c r="G80" s="9"/>
      <c r="H80" s="9"/>
      <c r="I80" s="9"/>
      <c r="J80" s="9"/>
      <c r="K80" s="11">
        <f t="shared" si="9"/>
        <v>2</v>
      </c>
      <c r="L80" s="11">
        <f t="shared" si="10"/>
        <v>0</v>
      </c>
    </row>
    <row r="83" spans="1:12">
      <c r="A83" s="1"/>
      <c r="B83" s="19" t="s">
        <v>13</v>
      </c>
      <c r="C83" s="20"/>
      <c r="D83" s="20"/>
      <c r="E83" s="20"/>
      <c r="F83" s="20"/>
      <c r="G83" s="20"/>
      <c r="H83" s="20"/>
      <c r="I83" s="20"/>
      <c r="J83" s="20"/>
      <c r="K83" s="20"/>
      <c r="L83" s="21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21</v>
      </c>
      <c r="K84" s="1" t="s">
        <v>17</v>
      </c>
      <c r="L84" s="1" t="s">
        <v>3</v>
      </c>
    </row>
    <row r="85" spans="1:12">
      <c r="A85" s="1">
        <v>0</v>
      </c>
      <c r="B85" s="2">
        <v>3</v>
      </c>
      <c r="C85" s="2">
        <v>4</v>
      </c>
      <c r="D85" s="2">
        <v>5</v>
      </c>
      <c r="E85" s="2">
        <v>5</v>
      </c>
      <c r="F85" s="9">
        <v>4</v>
      </c>
      <c r="G85" s="9">
        <v>3</v>
      </c>
      <c r="H85" s="9">
        <v>4</v>
      </c>
      <c r="I85" s="9">
        <v>4</v>
      </c>
      <c r="J85" s="9">
        <v>3</v>
      </c>
      <c r="K85" s="11">
        <f>MEDIAN(B85:J85)</f>
        <v>4</v>
      </c>
      <c r="L85" s="11">
        <f>MAX(B85:J85)-MIN(B85:J85)</f>
        <v>2</v>
      </c>
    </row>
    <row r="86" spans="1:12">
      <c r="A86" s="1">
        <v>2</v>
      </c>
      <c r="B86" s="2">
        <v>5</v>
      </c>
      <c r="C86" s="2">
        <v>4</v>
      </c>
      <c r="D86" s="2">
        <v>5</v>
      </c>
      <c r="E86" s="2">
        <v>6</v>
      </c>
      <c r="F86" s="9">
        <v>4</v>
      </c>
      <c r="G86" s="9">
        <v>5</v>
      </c>
      <c r="H86" s="9">
        <v>6</v>
      </c>
      <c r="I86" s="9">
        <v>4</v>
      </c>
      <c r="J86" s="9">
        <v>3</v>
      </c>
      <c r="K86" s="11">
        <f t="shared" ref="K86:K99" si="11">MEDIAN(B86:J86)</f>
        <v>5</v>
      </c>
      <c r="L86" s="11">
        <f t="shared" ref="L86:L100" si="12">MAX(B86:J86)-MIN(B86:J86)</f>
        <v>3</v>
      </c>
    </row>
    <row r="87" spans="1:12">
      <c r="A87" s="1">
        <v>4</v>
      </c>
      <c r="B87" s="2">
        <v>4</v>
      </c>
      <c r="C87" s="2">
        <v>4</v>
      </c>
      <c r="D87" s="2">
        <v>5</v>
      </c>
      <c r="E87" s="2">
        <v>7</v>
      </c>
      <c r="F87" s="9">
        <v>4</v>
      </c>
      <c r="G87" s="9">
        <v>4</v>
      </c>
      <c r="H87" s="9">
        <v>4</v>
      </c>
      <c r="I87" s="9">
        <v>5</v>
      </c>
      <c r="J87" s="9">
        <v>3</v>
      </c>
      <c r="K87" s="11">
        <f t="shared" si="11"/>
        <v>4</v>
      </c>
      <c r="L87" s="11">
        <f t="shared" si="12"/>
        <v>4</v>
      </c>
    </row>
    <row r="88" spans="1:12">
      <c r="A88" s="1">
        <v>6</v>
      </c>
      <c r="B88" s="2">
        <v>5</v>
      </c>
      <c r="C88" s="2">
        <v>4</v>
      </c>
      <c r="D88" s="2">
        <v>6</v>
      </c>
      <c r="E88" s="2">
        <v>8</v>
      </c>
      <c r="F88" s="9">
        <v>5</v>
      </c>
      <c r="G88" s="9">
        <v>5</v>
      </c>
      <c r="H88" s="9">
        <v>5</v>
      </c>
      <c r="I88" s="9">
        <v>5</v>
      </c>
      <c r="J88" s="9">
        <v>4</v>
      </c>
      <c r="K88" s="11">
        <f t="shared" si="11"/>
        <v>5</v>
      </c>
      <c r="L88" s="11">
        <f t="shared" si="12"/>
        <v>4</v>
      </c>
    </row>
    <row r="89" spans="1:12">
      <c r="A89" s="1">
        <v>8</v>
      </c>
      <c r="B89" s="2">
        <v>6</v>
      </c>
      <c r="C89" s="2">
        <v>5</v>
      </c>
      <c r="D89" s="2">
        <v>7</v>
      </c>
      <c r="E89" s="2">
        <v>4</v>
      </c>
      <c r="F89" s="9">
        <v>5</v>
      </c>
      <c r="G89" s="9">
        <v>6</v>
      </c>
      <c r="H89" s="9">
        <v>6</v>
      </c>
      <c r="I89" s="9">
        <v>6</v>
      </c>
      <c r="J89" s="9">
        <v>5</v>
      </c>
      <c r="K89" s="11">
        <f t="shared" si="11"/>
        <v>6</v>
      </c>
      <c r="L89" s="11">
        <f t="shared" si="12"/>
        <v>3</v>
      </c>
    </row>
    <row r="90" spans="1:12">
      <c r="A90" s="1">
        <v>10</v>
      </c>
      <c r="B90" s="2">
        <v>6</v>
      </c>
      <c r="C90" s="2">
        <v>6</v>
      </c>
      <c r="D90" s="2">
        <v>8</v>
      </c>
      <c r="E90" s="2">
        <v>6</v>
      </c>
      <c r="F90" s="9">
        <v>6</v>
      </c>
      <c r="G90" s="9">
        <v>6</v>
      </c>
      <c r="H90" s="9">
        <v>7</v>
      </c>
      <c r="I90" s="9">
        <v>7</v>
      </c>
      <c r="J90" s="9">
        <v>6</v>
      </c>
      <c r="K90" s="11">
        <f t="shared" si="11"/>
        <v>6</v>
      </c>
      <c r="L90" s="11">
        <f t="shared" si="12"/>
        <v>2</v>
      </c>
    </row>
    <row r="91" spans="1:12">
      <c r="A91" s="1">
        <v>12</v>
      </c>
      <c r="B91" s="2">
        <v>8</v>
      </c>
      <c r="C91" s="2">
        <v>7</v>
      </c>
      <c r="D91" s="2">
        <v>9</v>
      </c>
      <c r="E91" s="2">
        <v>7</v>
      </c>
      <c r="F91" s="9">
        <v>7</v>
      </c>
      <c r="G91" s="9">
        <v>7</v>
      </c>
      <c r="H91" s="9">
        <v>8</v>
      </c>
      <c r="I91" s="9">
        <v>7</v>
      </c>
      <c r="J91" s="9">
        <v>7</v>
      </c>
      <c r="K91" s="11">
        <f t="shared" si="11"/>
        <v>7</v>
      </c>
      <c r="L91" s="11">
        <f t="shared" si="12"/>
        <v>2</v>
      </c>
    </row>
    <row r="92" spans="1:12">
      <c r="A92" s="1">
        <v>14</v>
      </c>
      <c r="B92" s="2">
        <v>9</v>
      </c>
      <c r="C92" s="2">
        <v>8</v>
      </c>
      <c r="D92" s="2">
        <v>10</v>
      </c>
      <c r="E92" s="2">
        <v>8</v>
      </c>
      <c r="F92" s="9">
        <v>8</v>
      </c>
      <c r="G92" s="9">
        <v>8</v>
      </c>
      <c r="H92" s="9">
        <v>9</v>
      </c>
      <c r="I92" s="9">
        <v>8</v>
      </c>
      <c r="J92" s="9">
        <v>8</v>
      </c>
      <c r="K92" s="11">
        <f t="shared" si="11"/>
        <v>8</v>
      </c>
      <c r="L92" s="11">
        <f t="shared" si="12"/>
        <v>2</v>
      </c>
    </row>
    <row r="93" spans="1:12">
      <c r="A93" s="1">
        <v>16</v>
      </c>
      <c r="B93" s="2">
        <v>10</v>
      </c>
      <c r="C93" s="2">
        <v>9</v>
      </c>
      <c r="D93" s="2">
        <v>10</v>
      </c>
      <c r="E93" s="2">
        <v>9</v>
      </c>
      <c r="F93" s="9">
        <v>9</v>
      </c>
      <c r="G93" s="9">
        <v>9</v>
      </c>
      <c r="H93" s="9">
        <v>10</v>
      </c>
      <c r="I93" s="9">
        <v>9</v>
      </c>
      <c r="J93" s="9">
        <v>9</v>
      </c>
      <c r="K93" s="11">
        <f t="shared" si="11"/>
        <v>9</v>
      </c>
      <c r="L93" s="11">
        <f t="shared" si="12"/>
        <v>1</v>
      </c>
    </row>
    <row r="94" spans="1:12">
      <c r="A94" s="1">
        <v>18</v>
      </c>
      <c r="B94" s="2">
        <v>10</v>
      </c>
      <c r="C94" s="2">
        <v>10</v>
      </c>
      <c r="D94" s="2">
        <v>12</v>
      </c>
      <c r="E94" s="2">
        <v>10</v>
      </c>
      <c r="F94" s="9">
        <v>10</v>
      </c>
      <c r="G94" s="9">
        <v>10</v>
      </c>
      <c r="H94" s="9">
        <v>10</v>
      </c>
      <c r="I94" s="9">
        <v>10</v>
      </c>
      <c r="J94" s="9">
        <v>10</v>
      </c>
      <c r="K94" s="11">
        <f t="shared" si="11"/>
        <v>10</v>
      </c>
      <c r="L94" s="11">
        <f t="shared" si="12"/>
        <v>2</v>
      </c>
    </row>
    <row r="95" spans="1:12">
      <c r="A95" s="1">
        <v>20</v>
      </c>
      <c r="B95" s="2">
        <v>12</v>
      </c>
      <c r="C95" s="2">
        <v>11</v>
      </c>
      <c r="D95" s="2">
        <v>13</v>
      </c>
      <c r="E95" s="2">
        <v>11</v>
      </c>
      <c r="F95" s="9">
        <v>11</v>
      </c>
      <c r="G95" s="9">
        <v>12</v>
      </c>
      <c r="H95" s="9">
        <v>12</v>
      </c>
      <c r="I95" s="9">
        <v>11</v>
      </c>
      <c r="J95" s="9">
        <v>11</v>
      </c>
      <c r="K95" s="11">
        <f t="shared" si="11"/>
        <v>11</v>
      </c>
      <c r="L95" s="11">
        <f t="shared" si="12"/>
        <v>2</v>
      </c>
    </row>
    <row r="96" spans="1:12">
      <c r="A96" s="1">
        <v>22</v>
      </c>
      <c r="B96" s="8"/>
      <c r="C96" s="2"/>
      <c r="D96" s="8"/>
      <c r="E96" s="8">
        <v>12</v>
      </c>
      <c r="F96" s="9"/>
      <c r="G96" s="9"/>
      <c r="H96" s="9"/>
      <c r="I96" s="9"/>
      <c r="J96" s="9"/>
      <c r="K96" s="11">
        <f t="shared" si="11"/>
        <v>12</v>
      </c>
      <c r="L96" s="11">
        <f t="shared" si="12"/>
        <v>0</v>
      </c>
    </row>
    <row r="97" spans="1:12">
      <c r="A97" s="1">
        <v>24</v>
      </c>
      <c r="B97" s="8"/>
      <c r="C97" s="2"/>
      <c r="D97" s="8"/>
      <c r="E97" s="8">
        <v>12</v>
      </c>
      <c r="F97" s="9"/>
      <c r="G97" s="9"/>
      <c r="H97" s="9"/>
      <c r="I97" s="9"/>
      <c r="J97" s="9"/>
      <c r="K97" s="11">
        <f t="shared" si="11"/>
        <v>12</v>
      </c>
      <c r="L97" s="11">
        <f t="shared" si="12"/>
        <v>0</v>
      </c>
    </row>
    <row r="98" spans="1:12">
      <c r="A98" s="1">
        <v>26</v>
      </c>
      <c r="B98" s="8"/>
      <c r="C98" s="8"/>
      <c r="D98" s="8"/>
      <c r="E98" s="8">
        <v>12</v>
      </c>
      <c r="F98" s="9"/>
      <c r="G98" s="9"/>
      <c r="H98" s="9"/>
      <c r="I98" s="9"/>
      <c r="J98" s="9"/>
      <c r="K98" s="11">
        <f t="shared" si="11"/>
        <v>12</v>
      </c>
      <c r="L98" s="11">
        <f t="shared" si="12"/>
        <v>0</v>
      </c>
    </row>
    <row r="99" spans="1:12">
      <c r="A99" s="1">
        <v>28</v>
      </c>
      <c r="B99" s="8"/>
      <c r="C99" s="8"/>
      <c r="D99" s="8"/>
      <c r="E99" s="9">
        <v>13</v>
      </c>
      <c r="F99" s="9"/>
      <c r="G99" s="9"/>
      <c r="H99" s="9"/>
      <c r="I99" s="9"/>
      <c r="J99" s="9"/>
      <c r="K99" s="11">
        <f t="shared" si="11"/>
        <v>13</v>
      </c>
      <c r="L99" s="11">
        <f t="shared" si="12"/>
        <v>0</v>
      </c>
    </row>
    <row r="100" spans="1:12">
      <c r="A100" s="1">
        <v>30</v>
      </c>
      <c r="B100" s="8"/>
      <c r="C100" s="8"/>
      <c r="D100" s="8"/>
      <c r="E100" s="9">
        <v>13</v>
      </c>
      <c r="F100" s="9"/>
      <c r="G100" s="9"/>
      <c r="H100" s="9"/>
      <c r="I100" s="9"/>
      <c r="J100" s="9"/>
      <c r="K100" s="11">
        <f>MEDIAN(B100:J100)</f>
        <v>13</v>
      </c>
      <c r="L100" s="11">
        <f t="shared" si="12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0"/>
  <sheetViews>
    <sheetView zoomScale="85" zoomScaleNormal="85" workbookViewId="0">
      <selection activeCell="M1" sqref="M1"/>
    </sheetView>
  </sheetViews>
  <sheetFormatPr defaultRowHeight="14.4"/>
  <cols>
    <col min="2" max="12" width="10.6640625" customWidth="1"/>
    <col min="14" max="21" width="10.6640625" customWidth="1"/>
  </cols>
  <sheetData>
    <row r="1" spans="1:12">
      <c r="A1" s="1"/>
      <c r="B1" s="18" t="s">
        <v>9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21</v>
      </c>
      <c r="K2" s="1" t="s">
        <v>2</v>
      </c>
      <c r="L2" s="1" t="s">
        <v>3</v>
      </c>
    </row>
    <row r="3" spans="1:12">
      <c r="A3" s="1">
        <v>0</v>
      </c>
      <c r="B3" s="10">
        <v>10.64</v>
      </c>
      <c r="C3" s="5">
        <v>8.8000000000000007</v>
      </c>
      <c r="D3" s="5">
        <v>11.3</v>
      </c>
      <c r="E3" s="5">
        <v>10.667820000000001</v>
      </c>
      <c r="F3" s="7">
        <v>10.81</v>
      </c>
      <c r="G3" s="7">
        <v>12.08</v>
      </c>
      <c r="H3" s="7">
        <v>13.08</v>
      </c>
      <c r="I3" s="7">
        <v>10.24</v>
      </c>
      <c r="J3" s="7">
        <v>8.3000000000000007</v>
      </c>
      <c r="K3" s="3">
        <f>AVERAGE(B3:J3)</f>
        <v>10.657535555555555</v>
      </c>
      <c r="L3" s="4">
        <f>(MAX(B3:J3)-MIN(B3:J3))/K3</f>
        <v>0.44850894234251776</v>
      </c>
    </row>
    <row r="4" spans="1:12">
      <c r="A4" s="1">
        <v>2</v>
      </c>
      <c r="B4" s="10">
        <v>14.35</v>
      </c>
      <c r="C4" s="5">
        <v>12.1</v>
      </c>
      <c r="D4" s="5">
        <v>16.2</v>
      </c>
      <c r="E4" s="5">
        <v>15.116160000000001</v>
      </c>
      <c r="F4" s="7">
        <v>13.92</v>
      </c>
      <c r="G4" s="7">
        <v>16.98</v>
      </c>
      <c r="H4" s="7">
        <v>17.97</v>
      </c>
      <c r="I4" s="7">
        <v>15.56</v>
      </c>
      <c r="J4" s="7">
        <v>13.04</v>
      </c>
      <c r="K4" s="3">
        <f t="shared" ref="K4:K18" si="0">AVERAGE(B4:J4)</f>
        <v>15.026240000000001</v>
      </c>
      <c r="L4" s="4">
        <f t="shared" ref="L4:L18" si="1">(MAX(B4:J4)-MIN(B4:J4))/K4</f>
        <v>0.39064995634303717</v>
      </c>
    </row>
    <row r="5" spans="1:12">
      <c r="A5" s="1">
        <v>4</v>
      </c>
      <c r="B5" s="10">
        <v>19.670000000000002</v>
      </c>
      <c r="C5" s="5">
        <v>17.5</v>
      </c>
      <c r="D5" s="5">
        <v>21.4</v>
      </c>
      <c r="E5" s="5">
        <v>20.076560000000001</v>
      </c>
      <c r="F5" s="7">
        <v>20.05</v>
      </c>
      <c r="G5" s="7">
        <v>22.89</v>
      </c>
      <c r="H5" s="7">
        <v>23.34</v>
      </c>
      <c r="I5" s="7">
        <v>22.19</v>
      </c>
      <c r="J5" s="7">
        <v>18.82</v>
      </c>
      <c r="K5" s="3">
        <f t="shared" si="0"/>
        <v>20.659617777777775</v>
      </c>
      <c r="L5" s="4">
        <f t="shared" si="1"/>
        <v>0.28267705931528475</v>
      </c>
    </row>
    <row r="6" spans="1:12">
      <c r="A6" s="1">
        <v>6</v>
      </c>
      <c r="B6" s="10">
        <v>25.37</v>
      </c>
      <c r="C6" s="5">
        <v>23.6</v>
      </c>
      <c r="D6" s="5">
        <v>27</v>
      </c>
      <c r="E6" s="5">
        <v>25.01341</v>
      </c>
      <c r="F6" s="7">
        <v>26.35</v>
      </c>
      <c r="G6" s="7">
        <v>28.8</v>
      </c>
      <c r="H6" s="7">
        <v>29.4</v>
      </c>
      <c r="I6" s="7">
        <v>27.96</v>
      </c>
      <c r="J6" s="7">
        <v>24.52</v>
      </c>
      <c r="K6" s="3">
        <f t="shared" si="0"/>
        <v>26.445934444444447</v>
      </c>
      <c r="L6" s="4">
        <f t="shared" si="1"/>
        <v>0.21931537386906044</v>
      </c>
    </row>
    <row r="7" spans="1:12">
      <c r="A7" s="1">
        <v>8</v>
      </c>
      <c r="B7" s="10">
        <v>32.49</v>
      </c>
      <c r="C7" s="5">
        <v>30.6</v>
      </c>
      <c r="D7" s="5">
        <v>33.1</v>
      </c>
      <c r="E7" s="5">
        <v>30.77844</v>
      </c>
      <c r="F7" s="7">
        <v>32.51</v>
      </c>
      <c r="G7" s="7">
        <v>32.28</v>
      </c>
      <c r="H7" s="7">
        <v>35.97</v>
      </c>
      <c r="I7" s="7">
        <v>33.659999999999997</v>
      </c>
      <c r="J7" s="7">
        <v>30.17</v>
      </c>
      <c r="K7" s="3">
        <f t="shared" si="0"/>
        <v>32.395382222222224</v>
      </c>
      <c r="L7" s="4">
        <f t="shared" si="1"/>
        <v>0.17903786287236265</v>
      </c>
    </row>
    <row r="8" spans="1:12">
      <c r="A8" s="1">
        <v>10</v>
      </c>
      <c r="B8" s="10">
        <v>39.520000000000003</v>
      </c>
      <c r="C8" s="5">
        <v>37.700000000000003</v>
      </c>
      <c r="D8" s="5">
        <v>40.200000000000003</v>
      </c>
      <c r="E8" s="5">
        <v>37.500860000000003</v>
      </c>
      <c r="F8" s="7">
        <v>41.24</v>
      </c>
      <c r="G8" s="7">
        <v>38.770000000000003</v>
      </c>
      <c r="H8" s="7">
        <v>42.49</v>
      </c>
      <c r="I8" s="7">
        <v>38.229999999999997</v>
      </c>
      <c r="J8" s="7">
        <v>37.380000000000003</v>
      </c>
      <c r="K8" s="3">
        <f t="shared" si="0"/>
        <v>39.225651111111112</v>
      </c>
      <c r="L8" s="4">
        <f t="shared" si="1"/>
        <v>0.13027189747661153</v>
      </c>
    </row>
    <row r="9" spans="1:12">
      <c r="A9" s="1">
        <v>12</v>
      </c>
      <c r="B9" s="10">
        <v>46.93</v>
      </c>
      <c r="C9" s="5">
        <v>45.7</v>
      </c>
      <c r="D9" s="5">
        <v>44.5</v>
      </c>
      <c r="E9" s="5">
        <v>43.937919999999998</v>
      </c>
      <c r="F9" s="7">
        <v>47.75</v>
      </c>
      <c r="G9" s="7">
        <v>48.61</v>
      </c>
      <c r="H9" s="7">
        <v>48.81</v>
      </c>
      <c r="I9" s="7">
        <v>42.53</v>
      </c>
      <c r="J9" s="7">
        <v>45.55</v>
      </c>
      <c r="K9" s="3">
        <f t="shared" si="0"/>
        <v>46.035324444444448</v>
      </c>
      <c r="L9" s="4">
        <f t="shared" si="1"/>
        <v>0.13641698143300199</v>
      </c>
    </row>
    <row r="10" spans="1:12">
      <c r="A10" s="1">
        <v>14</v>
      </c>
      <c r="B10" s="10">
        <v>53.68</v>
      </c>
      <c r="C10" s="5">
        <v>53.7</v>
      </c>
      <c r="D10" s="5">
        <v>49.4</v>
      </c>
      <c r="E10" s="5">
        <v>49.69538</v>
      </c>
      <c r="F10" s="7">
        <v>57.42</v>
      </c>
      <c r="G10" s="7">
        <v>59.12</v>
      </c>
      <c r="H10" s="7">
        <v>54.27</v>
      </c>
      <c r="I10" s="7">
        <v>53.93</v>
      </c>
      <c r="J10" s="7">
        <v>53.48</v>
      </c>
      <c r="K10" s="3">
        <f t="shared" si="0"/>
        <v>53.855042222222224</v>
      </c>
      <c r="L10" s="4">
        <f t="shared" si="1"/>
        <v>0.18048449316764684</v>
      </c>
    </row>
    <row r="11" spans="1:12">
      <c r="A11" s="1">
        <v>16</v>
      </c>
      <c r="B11" s="10">
        <v>62.23</v>
      </c>
      <c r="C11" s="5">
        <v>63.3</v>
      </c>
      <c r="D11" s="5">
        <v>61.6</v>
      </c>
      <c r="E11" s="5">
        <v>56.709380000000003</v>
      </c>
      <c r="F11" s="7">
        <v>64.540000000000006</v>
      </c>
      <c r="G11" s="7">
        <v>66.75</v>
      </c>
      <c r="H11" s="7">
        <v>64.53</v>
      </c>
      <c r="I11" s="7">
        <v>63.1</v>
      </c>
      <c r="J11" s="7">
        <v>62.34</v>
      </c>
      <c r="K11" s="3">
        <f t="shared" si="0"/>
        <v>62.788820000000015</v>
      </c>
      <c r="L11" s="4">
        <f t="shared" si="1"/>
        <v>0.15991095230010685</v>
      </c>
    </row>
    <row r="12" spans="1:12">
      <c r="A12" s="1">
        <v>18</v>
      </c>
      <c r="B12" s="10">
        <v>71.63</v>
      </c>
      <c r="C12" s="5">
        <v>72.599999999999994</v>
      </c>
      <c r="D12" s="5">
        <v>70.5</v>
      </c>
      <c r="E12" s="5">
        <v>65.792119999999997</v>
      </c>
      <c r="F12" s="7">
        <v>72.34</v>
      </c>
      <c r="G12" s="7">
        <v>74.11</v>
      </c>
      <c r="H12" s="7">
        <v>76.12</v>
      </c>
      <c r="I12" s="7">
        <v>72.2</v>
      </c>
      <c r="J12" s="7">
        <v>74.63</v>
      </c>
      <c r="K12" s="3">
        <f t="shared" si="0"/>
        <v>72.213568888888901</v>
      </c>
      <c r="L12" s="4">
        <f t="shared" si="1"/>
        <v>0.1430185512073355</v>
      </c>
    </row>
    <row r="13" spans="1:12">
      <c r="A13" s="1">
        <v>20</v>
      </c>
      <c r="B13" s="10">
        <v>82.65</v>
      </c>
      <c r="C13" s="5">
        <v>82</v>
      </c>
      <c r="D13" s="5">
        <v>75</v>
      </c>
      <c r="E13" s="5">
        <v>76.743859999999998</v>
      </c>
      <c r="F13" s="7">
        <v>74.62</v>
      </c>
      <c r="G13" s="7">
        <v>83.09</v>
      </c>
      <c r="H13" s="7">
        <v>85.54</v>
      </c>
      <c r="I13" s="7">
        <v>78.45</v>
      </c>
      <c r="J13" s="7">
        <v>90.88</v>
      </c>
      <c r="K13" s="3">
        <f t="shared" si="0"/>
        <v>80.997095555555561</v>
      </c>
      <c r="L13" s="4">
        <f t="shared" si="1"/>
        <v>0.20074793902760782</v>
      </c>
    </row>
    <row r="14" spans="1:12">
      <c r="A14" s="1">
        <v>22</v>
      </c>
      <c r="B14" s="7"/>
      <c r="C14" s="5"/>
      <c r="D14" s="7"/>
      <c r="E14" s="5">
        <v>87.343289999999996</v>
      </c>
      <c r="F14" s="7"/>
      <c r="G14" s="7"/>
      <c r="H14" s="7"/>
      <c r="I14" s="7"/>
      <c r="J14" s="7"/>
      <c r="K14" s="3">
        <f t="shared" si="0"/>
        <v>87.343289999999996</v>
      </c>
      <c r="L14" s="4">
        <f t="shared" si="1"/>
        <v>0</v>
      </c>
    </row>
    <row r="15" spans="1:12">
      <c r="A15" s="1">
        <v>24</v>
      </c>
      <c r="B15" s="7"/>
      <c r="C15" s="5"/>
      <c r="D15" s="7"/>
      <c r="E15" s="5">
        <v>95.27449</v>
      </c>
      <c r="F15" s="7"/>
      <c r="G15" s="7"/>
      <c r="H15" s="7"/>
      <c r="I15" s="7"/>
      <c r="J15" s="7"/>
      <c r="K15" s="3">
        <f t="shared" si="0"/>
        <v>95.27449</v>
      </c>
      <c r="L15" s="4">
        <f t="shared" si="1"/>
        <v>0</v>
      </c>
    </row>
    <row r="16" spans="1:12">
      <c r="A16" s="1">
        <v>26</v>
      </c>
      <c r="B16" s="7"/>
      <c r="C16" s="7"/>
      <c r="D16" s="7"/>
      <c r="E16" s="7">
        <v>102.0667</v>
      </c>
      <c r="F16" s="7"/>
      <c r="G16" s="7"/>
      <c r="H16" s="7"/>
      <c r="I16" s="7"/>
      <c r="J16" s="7"/>
      <c r="K16" s="3">
        <f t="shared" si="0"/>
        <v>102.0667</v>
      </c>
      <c r="L16" s="4">
        <f t="shared" si="1"/>
        <v>0</v>
      </c>
    </row>
    <row r="17" spans="1:12">
      <c r="A17" s="1">
        <v>28</v>
      </c>
      <c r="B17" s="7"/>
      <c r="C17" s="7"/>
      <c r="D17" s="7"/>
      <c r="E17" s="7">
        <v>111.2248</v>
      </c>
      <c r="F17" s="7"/>
      <c r="G17" s="7"/>
      <c r="H17" s="7"/>
      <c r="I17" s="7"/>
      <c r="J17" s="7"/>
      <c r="K17" s="3">
        <f t="shared" si="0"/>
        <v>111.2248</v>
      </c>
      <c r="L17" s="4">
        <f t="shared" si="1"/>
        <v>0</v>
      </c>
    </row>
    <row r="18" spans="1:12">
      <c r="A18" s="1">
        <v>30</v>
      </c>
      <c r="B18" s="7"/>
      <c r="C18" s="7"/>
      <c r="D18" s="7"/>
      <c r="E18" s="7">
        <v>124.4098</v>
      </c>
      <c r="F18" s="7"/>
      <c r="G18" s="7"/>
      <c r="H18" s="7"/>
      <c r="I18" s="7"/>
      <c r="J18" s="7"/>
      <c r="K18" s="3">
        <f t="shared" si="0"/>
        <v>124.4098</v>
      </c>
      <c r="L18" s="4">
        <f t="shared" si="1"/>
        <v>0</v>
      </c>
    </row>
    <row r="20" spans="1:12">
      <c r="A20" t="s">
        <v>4</v>
      </c>
      <c r="C20">
        <v>207.43</v>
      </c>
    </row>
    <row r="22" spans="1:12">
      <c r="A22" s="1"/>
      <c r="B22" s="19" t="s">
        <v>10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2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21</v>
      </c>
      <c r="K23" s="1" t="s">
        <v>16</v>
      </c>
      <c r="L23" s="1" t="s">
        <v>3</v>
      </c>
    </row>
    <row r="24" spans="1:12">
      <c r="A24" s="12">
        <v>0.1</v>
      </c>
      <c r="B24" s="3">
        <f t="shared" ref="B24:I32" ca="1" si="2">IFERROR(FORECAST($C$20*$A24, OFFSET($A$2,MATCH($C$20*$A24,B$3:B$18,1),0,2,1),OFFSET(B$2,MATCH($C$20*$A24,B$3:B$18,1),0,2,1)),"")</f>
        <v>4.3764912280701758</v>
      </c>
      <c r="C24" s="3">
        <f t="shared" ca="1" si="2"/>
        <v>5.0632786885245906</v>
      </c>
      <c r="D24" s="3">
        <f ca="1">IFERROR(FORECAST($C$20*$A24, OFFSET($A$2,MATCH($C$20*$A24,D$3:D$18,1),0,2,1),OFFSET(D$2,MATCH($C$20*$A24,D$3:D$18,1),0,2,1)),"")</f>
        <v>3.7473076923076949</v>
      </c>
      <c r="E24" s="3">
        <f ca="1">IFERROR(FORECAST($C$20*$A24, OFFSET($A$2,MATCH($C$20*$A24,E$3:E$18,1),0,2,1),OFFSET(E$2,MATCH($C$20*$A24,E$3:E$18,1),0,2,1)),"")</f>
        <v>4.2699859221973533</v>
      </c>
      <c r="F24" s="3">
        <f t="shared" ca="1" si="2"/>
        <v>4.22</v>
      </c>
      <c r="G24" s="3">
        <v>3.27</v>
      </c>
      <c r="H24" s="3">
        <f t="shared" ca="1" si="2"/>
        <v>3.0327746741154566</v>
      </c>
      <c r="I24" s="3">
        <f t="shared" ca="1" si="2"/>
        <v>3.5634992458521877</v>
      </c>
      <c r="J24" s="3">
        <v>4.4000000000000004</v>
      </c>
      <c r="K24" s="3">
        <f ca="1">AVERAGE(B24:J24)</f>
        <v>3.9937041612297173</v>
      </c>
      <c r="L24" s="13">
        <f ca="1">MAX(B24:J24)-MIN(B24:J24)</f>
        <v>2.030504014409134</v>
      </c>
    </row>
    <row r="25" spans="1:12">
      <c r="A25" s="12">
        <v>0.15</v>
      </c>
      <c r="B25" s="3">
        <f t="shared" ca="1" si="2"/>
        <v>7.6136235955056186</v>
      </c>
      <c r="C25" s="3">
        <f t="shared" ca="1" si="2"/>
        <v>8.1449295774647883</v>
      </c>
      <c r="D25" s="3">
        <f ca="1">IFERROR(FORECAST($C$20*$A25, OFFSET($A$2,MATCH($C$20*$A25,D$3:D$18,1),0,2,1),OFFSET(D$2,MATCH($C$20*$A25,D$3:D$18,1),0,2,1)),"")</f>
        <v>7.3490163934426214</v>
      </c>
      <c r="E25" s="3">
        <f ca="1">IFERROR(FORECAST($C$20*$A25, OFFSET($A$2,MATCH($C$20*$A25,E$3:E$18,1),0,2,1),OFFSET(E$2,MATCH($C$20*$A25,E$3:E$18,1),0,2,1)),"")</f>
        <v>8.0999818517736166</v>
      </c>
      <c r="F25" s="3">
        <f t="shared" ca="1" si="2"/>
        <v>7.5469155844155846</v>
      </c>
      <c r="G25" s="3">
        <v>7.33</v>
      </c>
      <c r="H25" s="3">
        <f t="shared" ca="1" si="2"/>
        <v>6.5219178082191771</v>
      </c>
      <c r="I25" s="3">
        <f t="shared" ca="1" si="2"/>
        <v>7.1068421052631585</v>
      </c>
      <c r="J25" s="3">
        <v>8.1</v>
      </c>
      <c r="K25" s="3">
        <f t="shared" ref="K25:K40" ca="1" si="3">AVERAGE(B25:J25)</f>
        <v>7.5348029906760621</v>
      </c>
      <c r="L25" s="13">
        <f t="shared" ref="L25:L40" ca="1" si="4">MAX(B25:J25)-MIN(B25:J25)</f>
        <v>1.6230117692456112</v>
      </c>
    </row>
    <row r="26" spans="1:12">
      <c r="A26" s="12">
        <v>0.2</v>
      </c>
      <c r="B26" s="3">
        <f t="shared" ca="1" si="2"/>
        <v>10.530634278002701</v>
      </c>
      <c r="C26" s="3">
        <f t="shared" ca="1" si="2"/>
        <v>10.9465</v>
      </c>
      <c r="D26" s="3">
        <f t="shared" ca="1" si="2"/>
        <v>10.598139534883721</v>
      </c>
      <c r="E26" s="3">
        <f t="shared" ca="1" si="2"/>
        <v>11.238186377010623</v>
      </c>
      <c r="F26" s="3">
        <f t="shared" ca="1" si="2"/>
        <v>10.075576036866359</v>
      </c>
      <c r="G26" s="3">
        <v>10.55</v>
      </c>
      <c r="H26" s="3">
        <f t="shared" ca="1" si="2"/>
        <v>9.6920245398773002</v>
      </c>
      <c r="I26" s="3">
        <f t="shared" ca="1" si="2"/>
        <v>11.514418604651166</v>
      </c>
      <c r="J26" s="3">
        <v>10.5</v>
      </c>
      <c r="K26" s="3">
        <f t="shared" ca="1" si="3"/>
        <v>10.627275485699096</v>
      </c>
      <c r="L26" s="13">
        <f t="shared" ca="1" si="4"/>
        <v>1.8223940647738655</v>
      </c>
    </row>
    <row r="27" spans="1:12">
      <c r="A27" s="12">
        <v>0.25</v>
      </c>
      <c r="B27" s="3">
        <f t="shared" ca="1" si="2"/>
        <v>13.46</v>
      </c>
      <c r="C27" s="3">
        <f t="shared" ca="1" si="2"/>
        <v>13.539375</v>
      </c>
      <c r="D27" s="3">
        <f t="shared" ca="1" si="2"/>
        <v>14.402868852459017</v>
      </c>
      <c r="E27" s="3">
        <f t="shared" ca="1" si="2"/>
        <v>14.616515540347875</v>
      </c>
      <c r="F27" s="3">
        <f t="shared" ca="1" si="2"/>
        <v>12.849534643226475</v>
      </c>
      <c r="G27" s="3">
        <v>12.62</v>
      </c>
      <c r="H27" s="3">
        <f t="shared" ca="1" si="2"/>
        <v>13.116300366300365</v>
      </c>
      <c r="I27" s="3">
        <f t="shared" ca="1" si="2"/>
        <v>13.636403508771929</v>
      </c>
      <c r="J27" s="3">
        <v>13.8</v>
      </c>
      <c r="K27" s="3">
        <f t="shared" ca="1" si="3"/>
        <v>13.56011087901174</v>
      </c>
      <c r="L27" s="13">
        <f t="shared" ca="1" si="4"/>
        <v>1.9965155403478754</v>
      </c>
    </row>
    <row r="28" spans="1:12">
      <c r="A28" s="12">
        <v>0.3</v>
      </c>
      <c r="B28" s="3">
        <f t="shared" ca="1" si="2"/>
        <v>15.999766081871345</v>
      </c>
      <c r="C28" s="3">
        <f t="shared" ca="1" si="2"/>
        <v>15.776875</v>
      </c>
      <c r="D28" s="3">
        <f t="shared" ca="1" si="2"/>
        <v>16.141348314606745</v>
      </c>
      <c r="E28" s="3">
        <f t="shared" ca="1" si="2"/>
        <v>17.215408566137533</v>
      </c>
      <c r="F28" s="3">
        <f t="shared" ca="1" si="2"/>
        <v>15.350842696629211</v>
      </c>
      <c r="G28" s="3">
        <v>14.81</v>
      </c>
      <c r="H28" s="3">
        <f t="shared" ca="1" si="2"/>
        <v>15.551461988304093</v>
      </c>
      <c r="I28" s="3">
        <f t="shared" ca="1" si="2"/>
        <v>15.810032715376225</v>
      </c>
      <c r="J28" s="3">
        <v>16</v>
      </c>
      <c r="K28" s="3">
        <f t="shared" ca="1" si="3"/>
        <v>15.85063726254724</v>
      </c>
      <c r="L28" s="13">
        <f t="shared" ca="1" si="4"/>
        <v>2.4054085661375328</v>
      </c>
    </row>
    <row r="29" spans="1:12">
      <c r="A29" s="12">
        <v>0.35</v>
      </c>
      <c r="B29" s="3">
        <f t="shared" ca="1" si="2"/>
        <v>18.176134301270416</v>
      </c>
      <c r="C29" s="3">
        <f t="shared" ca="1" si="2"/>
        <v>18.000106382978721</v>
      </c>
      <c r="D29" s="3">
        <f t="shared" ca="1" si="2"/>
        <v>18.933555555555557</v>
      </c>
      <c r="E29" s="3">
        <f t="shared" ca="1" si="2"/>
        <v>19.243342153849525</v>
      </c>
      <c r="F29" s="3">
        <f t="shared" ca="1" si="2"/>
        <v>18.228508771929825</v>
      </c>
      <c r="G29" s="3">
        <v>17.59</v>
      </c>
      <c r="H29" s="3">
        <f t="shared" ca="1" si="2"/>
        <v>17.392666091458153</v>
      </c>
      <c r="I29" s="3">
        <f t="shared" ca="1" si="2"/>
        <v>18.128159999999998</v>
      </c>
      <c r="J29" s="3">
        <v>17.8</v>
      </c>
      <c r="K29" s="3">
        <f t="shared" ca="1" si="3"/>
        <v>18.16583036189358</v>
      </c>
      <c r="L29" s="13">
        <f t="shared" ca="1" si="4"/>
        <v>1.8506760623913721</v>
      </c>
    </row>
    <row r="30" spans="1:12">
      <c r="A30" s="12">
        <v>0.4</v>
      </c>
      <c r="B30" s="3" t="str">
        <f t="shared" ref="B30:B40" ca="1" si="5">IFERROR(FORECAST($C$20*A30, OFFSET($A$2,MATCH($C$20*A30,B$3:B$18,1),0,2,1),OFFSET(B$2,MATCH($C$20*A30,B$3:B$18,1),0,2,1)),"")</f>
        <v/>
      </c>
      <c r="C30" s="3" t="str">
        <f t="shared" ca="1" si="2"/>
        <v/>
      </c>
      <c r="D30" s="3" t="str">
        <f t="shared" ref="C30:I40" ca="1" si="6">IFERROR(FORECAST($C$20*$A30, OFFSET($A$2,MATCH($C$20*$A30,D$3:D$18,1),0,2,1),OFFSET(D$2,MATCH($C$20*$A30,D$3:D$18,1),0,2,1)),"")</f>
        <v/>
      </c>
      <c r="E30" s="3">
        <f t="shared" ca="1" si="6"/>
        <v>21.175183948570819</v>
      </c>
      <c r="F30" s="3" t="str">
        <f t="shared" ca="1" si="6"/>
        <v/>
      </c>
      <c r="G30" s="3">
        <v>19.97</v>
      </c>
      <c r="H30" s="3">
        <f t="shared" ca="1" si="6"/>
        <v>19.454777070063695</v>
      </c>
      <c r="I30" s="3" t="str">
        <f t="shared" ca="1" si="6"/>
        <v/>
      </c>
      <c r="J30" s="3">
        <v>19.3</v>
      </c>
      <c r="K30" s="3">
        <f t="shared" ca="1" si="3"/>
        <v>19.974990254658628</v>
      </c>
      <c r="L30" s="13">
        <f t="shared" ca="1" si="4"/>
        <v>1.8751839485708182</v>
      </c>
    </row>
    <row r="31" spans="1:12">
      <c r="A31" s="12">
        <v>0.45</v>
      </c>
      <c r="B31" s="3" t="str">
        <f t="shared" ca="1" si="5"/>
        <v/>
      </c>
      <c r="C31" s="3" t="str">
        <f t="shared" ca="1" si="2"/>
        <v/>
      </c>
      <c r="D31" s="3" t="str">
        <f t="shared" ca="1" si="6"/>
        <v/>
      </c>
      <c r="E31" s="3">
        <f t="shared" ca="1" si="6"/>
        <v>23.513064857776882</v>
      </c>
      <c r="F31" s="3" t="str">
        <f t="shared" ca="1" si="6"/>
        <v/>
      </c>
      <c r="G31" s="3" t="str">
        <f t="shared" ca="1" si="6"/>
        <v/>
      </c>
      <c r="H31" s="3" t="str">
        <f t="shared" ca="1" si="6"/>
        <v/>
      </c>
      <c r="I31" s="3" t="str">
        <f t="shared" ca="1" si="6"/>
        <v/>
      </c>
      <c r="J31" s="3"/>
      <c r="K31" s="3">
        <f t="shared" ca="1" si="3"/>
        <v>23.513064857776882</v>
      </c>
      <c r="L31" s="13">
        <f t="shared" ca="1" si="4"/>
        <v>0</v>
      </c>
    </row>
    <row r="32" spans="1:12">
      <c r="A32" s="12">
        <v>0.5</v>
      </c>
      <c r="B32" s="3" t="str">
        <f t="shared" ca="1" si="5"/>
        <v/>
      </c>
      <c r="C32" s="3" t="str">
        <f t="shared" ca="1" si="2"/>
        <v/>
      </c>
      <c r="D32" s="3" t="str">
        <f t="shared" ca="1" si="6"/>
        <v/>
      </c>
      <c r="E32" s="3">
        <f t="shared" ca="1" si="6"/>
        <v>26.359965495026263</v>
      </c>
      <c r="F32" s="3" t="str">
        <f t="shared" ca="1" si="6"/>
        <v/>
      </c>
      <c r="G32" s="3" t="str">
        <f t="shared" ca="1" si="6"/>
        <v/>
      </c>
      <c r="H32" s="3" t="str">
        <f t="shared" ca="1" si="6"/>
        <v/>
      </c>
      <c r="I32" s="3" t="str">
        <f t="shared" ca="1" si="6"/>
        <v/>
      </c>
      <c r="J32" s="3"/>
      <c r="K32" s="3">
        <f t="shared" ca="1" si="3"/>
        <v>26.359965495026263</v>
      </c>
      <c r="L32" s="13">
        <f t="shared" ca="1" si="4"/>
        <v>0</v>
      </c>
    </row>
    <row r="33" spans="1:12">
      <c r="A33" s="12">
        <v>0.55000000000000004</v>
      </c>
      <c r="B33" s="3" t="str">
        <f t="shared" ca="1" si="5"/>
        <v/>
      </c>
      <c r="C33" s="3" t="str">
        <f t="shared" ca="1" si="6"/>
        <v/>
      </c>
      <c r="D33" s="3" t="str">
        <f t="shared" ca="1" si="6"/>
        <v/>
      </c>
      <c r="E33" s="3">
        <f t="shared" ca="1" si="6"/>
        <v>28.434084186575657</v>
      </c>
      <c r="F33" s="3" t="str">
        <f t="shared" ca="1" si="6"/>
        <v/>
      </c>
      <c r="G33" s="3" t="str">
        <f t="shared" ca="1" si="6"/>
        <v/>
      </c>
      <c r="H33" s="3" t="str">
        <f t="shared" ca="1" si="6"/>
        <v/>
      </c>
      <c r="I33" s="3" t="str">
        <f t="shared" ca="1" si="6"/>
        <v/>
      </c>
      <c r="J33" s="3"/>
      <c r="K33" s="3">
        <f t="shared" ca="1" si="3"/>
        <v>28.434084186575657</v>
      </c>
      <c r="L33" s="13">
        <f t="shared" ca="1" si="4"/>
        <v>0</v>
      </c>
    </row>
    <row r="34" spans="1:12">
      <c r="A34" s="12">
        <v>0.6</v>
      </c>
      <c r="B34" s="3" t="str">
        <f t="shared" ca="1" si="5"/>
        <v/>
      </c>
      <c r="C34" s="3" t="str">
        <f t="shared" ca="1" si="6"/>
        <v/>
      </c>
      <c r="D34" s="3" t="str">
        <f t="shared" ca="1" si="6"/>
        <v/>
      </c>
      <c r="E34" s="3" t="str">
        <f t="shared" ca="1" si="6"/>
        <v/>
      </c>
      <c r="F34" s="3" t="str">
        <f t="shared" ca="1" si="6"/>
        <v/>
      </c>
      <c r="G34" s="3" t="str">
        <f t="shared" ca="1" si="6"/>
        <v/>
      </c>
      <c r="H34" s="3" t="str">
        <f t="shared" ca="1" si="6"/>
        <v/>
      </c>
      <c r="I34" s="3" t="str">
        <f t="shared" ca="1" si="6"/>
        <v/>
      </c>
      <c r="J34" s="3"/>
      <c r="K34" s="3" t="e">
        <f t="shared" ca="1" si="3"/>
        <v>#DIV/0!</v>
      </c>
      <c r="L34" s="13">
        <f t="shared" ca="1" si="4"/>
        <v>0</v>
      </c>
    </row>
    <row r="35" spans="1:12">
      <c r="A35" s="12">
        <v>0.65</v>
      </c>
      <c r="B35" s="3" t="str">
        <f t="shared" ca="1" si="5"/>
        <v/>
      </c>
      <c r="C35" s="3" t="str">
        <f t="shared" ca="1" si="6"/>
        <v/>
      </c>
      <c r="D35" s="3" t="str">
        <f t="shared" ca="1" si="6"/>
        <v/>
      </c>
      <c r="E35" s="3" t="str">
        <f t="shared" ca="1" si="6"/>
        <v/>
      </c>
      <c r="F35" s="3" t="str">
        <f t="shared" ca="1" si="6"/>
        <v/>
      </c>
      <c r="G35" s="3" t="str">
        <f t="shared" ca="1" si="6"/>
        <v/>
      </c>
      <c r="H35" s="3" t="str">
        <f t="shared" ca="1" si="6"/>
        <v/>
      </c>
      <c r="I35" s="3" t="str">
        <f t="shared" ca="1" si="6"/>
        <v/>
      </c>
      <c r="J35" s="3"/>
      <c r="K35" s="3" t="e">
        <f t="shared" ca="1" si="3"/>
        <v>#DIV/0!</v>
      </c>
      <c r="L35" s="13">
        <f t="shared" ca="1" si="4"/>
        <v>0</v>
      </c>
    </row>
    <row r="36" spans="1:12">
      <c r="A36" s="12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 t="str">
        <f t="shared" ca="1" si="6"/>
        <v/>
      </c>
      <c r="F36" s="3" t="str">
        <f t="shared" ca="1" si="6"/>
        <v/>
      </c>
      <c r="G36" s="3" t="str">
        <f t="shared" ca="1" si="6"/>
        <v/>
      </c>
      <c r="H36" s="3"/>
      <c r="I36" s="3" t="str">
        <f t="shared" ca="1" si="6"/>
        <v/>
      </c>
      <c r="J36" s="3"/>
      <c r="K36" s="3" t="e">
        <f t="shared" ca="1" si="3"/>
        <v>#DIV/0!</v>
      </c>
      <c r="L36" s="13">
        <f t="shared" ca="1" si="4"/>
        <v>0</v>
      </c>
    </row>
    <row r="37" spans="1:12">
      <c r="A37" s="12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 t="str">
        <f t="shared" ca="1" si="6"/>
        <v/>
      </c>
      <c r="F37" s="3" t="str">
        <f t="shared" ca="1" si="6"/>
        <v/>
      </c>
      <c r="G37" s="3" t="str">
        <f t="shared" ca="1" si="6"/>
        <v/>
      </c>
      <c r="H37" s="3"/>
      <c r="I37" s="3" t="str">
        <f t="shared" ca="1" si="6"/>
        <v/>
      </c>
      <c r="J37" s="3"/>
      <c r="K37" s="3" t="e">
        <f t="shared" ca="1" si="3"/>
        <v>#DIV/0!</v>
      </c>
      <c r="L37" s="13">
        <f t="shared" ca="1" si="4"/>
        <v>0</v>
      </c>
    </row>
    <row r="38" spans="1:12">
      <c r="A38" s="12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 t="str">
        <f t="shared" ca="1" si="6"/>
        <v/>
      </c>
      <c r="F38" s="3" t="str">
        <f t="shared" ca="1" si="6"/>
        <v/>
      </c>
      <c r="G38" s="3" t="str">
        <f t="shared" ca="1" si="6"/>
        <v/>
      </c>
      <c r="H38" s="3"/>
      <c r="I38" s="3" t="str">
        <f t="shared" ca="1" si="6"/>
        <v/>
      </c>
      <c r="J38" s="3"/>
      <c r="K38" s="3" t="e">
        <f t="shared" ca="1" si="3"/>
        <v>#DIV/0!</v>
      </c>
      <c r="L38" s="13">
        <f t="shared" ca="1" si="4"/>
        <v>0</v>
      </c>
    </row>
    <row r="39" spans="1:12">
      <c r="A39" s="12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/>
      <c r="I39" s="3" t="str">
        <f t="shared" ca="1" si="6"/>
        <v/>
      </c>
      <c r="J39" s="3"/>
      <c r="K39" s="3" t="e">
        <f t="shared" ca="1" si="3"/>
        <v>#DIV/0!</v>
      </c>
      <c r="L39" s="13">
        <f t="shared" ca="1" si="4"/>
        <v>0</v>
      </c>
    </row>
    <row r="40" spans="1:12">
      <c r="A40" s="12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/>
      <c r="I40" s="3" t="str">
        <f t="shared" ca="1" si="6"/>
        <v/>
      </c>
      <c r="J40" s="3"/>
      <c r="K40" s="3" t="e">
        <f t="shared" ca="1" si="3"/>
        <v>#DIV/0!</v>
      </c>
      <c r="L40" s="13">
        <f t="shared" ca="1" si="4"/>
        <v>0</v>
      </c>
    </row>
    <row r="43" spans="1:12">
      <c r="A43" s="1"/>
      <c r="B43" s="19" t="s">
        <v>11</v>
      </c>
      <c r="C43" s="20"/>
      <c r="D43" s="20"/>
      <c r="E43" s="20"/>
      <c r="F43" s="20"/>
      <c r="G43" s="20"/>
      <c r="H43" s="20"/>
      <c r="I43" s="20"/>
      <c r="J43" s="20"/>
      <c r="K43" s="20"/>
      <c r="L43" s="21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21</v>
      </c>
      <c r="K44" s="1" t="s">
        <v>16</v>
      </c>
      <c r="L44" s="1" t="s">
        <v>3</v>
      </c>
    </row>
    <row r="45" spans="1:12">
      <c r="A45" s="1">
        <v>0</v>
      </c>
      <c r="B45" s="5">
        <v>0.16200000000000001</v>
      </c>
      <c r="C45" s="5">
        <v>0.06</v>
      </c>
      <c r="D45" s="5">
        <v>0.12</v>
      </c>
      <c r="E45" s="5">
        <v>0.16503000000000001</v>
      </c>
      <c r="F45" s="7">
        <v>0.02</v>
      </c>
      <c r="G45" s="7">
        <v>0.06</v>
      </c>
      <c r="H45" s="7">
        <v>0.09</v>
      </c>
      <c r="I45" s="7">
        <v>7.0000000000000007E-2</v>
      </c>
      <c r="J45" s="7">
        <v>0.04</v>
      </c>
      <c r="K45" s="5">
        <f>AVERAGE(B45:J45)</f>
        <v>8.7447777777777763E-2</v>
      </c>
      <c r="L45" s="6">
        <f>MAX(B45:J45)-MIN(B45:J45)</f>
        <v>0.14503000000000002</v>
      </c>
    </row>
    <row r="46" spans="1:12">
      <c r="A46" s="1">
        <v>2</v>
      </c>
      <c r="B46" s="5">
        <v>0.154</v>
      </c>
      <c r="C46" s="5">
        <v>0.08</v>
      </c>
      <c r="D46" s="5">
        <v>0.12</v>
      </c>
      <c r="E46" s="5">
        <v>0.21707000000000001</v>
      </c>
      <c r="F46" s="7">
        <v>0.05</v>
      </c>
      <c r="G46" s="7">
        <v>7.0000000000000007E-2</v>
      </c>
      <c r="H46" s="7">
        <v>0.11</v>
      </c>
      <c r="I46" s="7">
        <v>0.06</v>
      </c>
      <c r="J46" s="7">
        <v>0.08</v>
      </c>
      <c r="K46" s="5">
        <f t="shared" ref="K46:K60" si="7">AVERAGE(B46:J46)</f>
        <v>0.10456333333333333</v>
      </c>
      <c r="L46" s="6">
        <f t="shared" ref="L46:L60" si="8">MAX(B46:J46)-MIN(B46:J46)</f>
        <v>0.16707</v>
      </c>
    </row>
    <row r="47" spans="1:12">
      <c r="A47" s="1">
        <v>4</v>
      </c>
      <c r="B47" s="5">
        <v>0.158</v>
      </c>
      <c r="C47" s="5">
        <v>7.0000000000000007E-2</v>
      </c>
      <c r="D47" s="5">
        <v>0.16</v>
      </c>
      <c r="E47" s="5">
        <v>0.21632999999999999</v>
      </c>
      <c r="F47" s="7">
        <v>0.06</v>
      </c>
      <c r="G47" s="7">
        <v>7.0000000000000007E-2</v>
      </c>
      <c r="H47" s="7">
        <v>0.12</v>
      </c>
      <c r="I47" s="7">
        <v>0.08</v>
      </c>
      <c r="J47" s="7">
        <v>0.17</v>
      </c>
      <c r="K47" s="5">
        <f t="shared" si="7"/>
        <v>0.12270333333333333</v>
      </c>
      <c r="L47" s="6">
        <f t="shared" si="8"/>
        <v>0.15633</v>
      </c>
    </row>
    <row r="48" spans="1:12">
      <c r="A48" s="1">
        <v>6</v>
      </c>
      <c r="B48" s="5">
        <v>0.14799999999999999</v>
      </c>
      <c r="C48" s="5">
        <v>0.08</v>
      </c>
      <c r="D48" s="5">
        <v>0.17</v>
      </c>
      <c r="E48" s="5">
        <v>0.21423</v>
      </c>
      <c r="F48" s="7">
        <v>7.0000000000000007E-2</v>
      </c>
      <c r="G48" s="7">
        <v>0.08</v>
      </c>
      <c r="H48" s="7">
        <v>0.1</v>
      </c>
      <c r="I48" s="7">
        <v>0.09</v>
      </c>
      <c r="J48" s="7">
        <v>0.23</v>
      </c>
      <c r="K48" s="5">
        <f t="shared" si="7"/>
        <v>0.13135888888888891</v>
      </c>
      <c r="L48" s="6">
        <f t="shared" si="8"/>
        <v>0.16</v>
      </c>
    </row>
    <row r="49" spans="1:12">
      <c r="A49" s="1">
        <v>8</v>
      </c>
      <c r="B49" s="5">
        <v>8.5999999999999993E-2</v>
      </c>
      <c r="C49" s="5">
        <v>0.04</v>
      </c>
      <c r="D49" s="5">
        <v>0.18</v>
      </c>
      <c r="E49" s="5">
        <v>0.19594</v>
      </c>
      <c r="F49" s="7">
        <v>0.06</v>
      </c>
      <c r="G49" s="7">
        <v>0.06</v>
      </c>
      <c r="H49" s="7">
        <v>0.08</v>
      </c>
      <c r="I49" s="7">
        <v>7.0000000000000007E-2</v>
      </c>
      <c r="J49" s="7">
        <v>0.25</v>
      </c>
      <c r="K49" s="5">
        <f t="shared" si="7"/>
        <v>0.11354888888888889</v>
      </c>
      <c r="L49" s="6">
        <f t="shared" si="8"/>
        <v>0.21</v>
      </c>
    </row>
    <row r="50" spans="1:12">
      <c r="A50" s="1">
        <v>10</v>
      </c>
      <c r="B50" s="5">
        <v>4.8000000000000001E-2</v>
      </c>
      <c r="C50" s="5">
        <v>0.04</v>
      </c>
      <c r="D50" s="5">
        <v>0.17</v>
      </c>
      <c r="E50" s="5">
        <v>0.15412000000000001</v>
      </c>
      <c r="F50" s="7">
        <v>0.05</v>
      </c>
      <c r="G50" s="7">
        <v>7.0000000000000007E-2</v>
      </c>
      <c r="H50" s="7">
        <v>0.08</v>
      </c>
      <c r="I50" s="7">
        <v>0.08</v>
      </c>
      <c r="J50" s="7">
        <v>0.26</v>
      </c>
      <c r="K50" s="5">
        <f t="shared" si="7"/>
        <v>0.10579111111111111</v>
      </c>
      <c r="L50" s="6">
        <f t="shared" si="8"/>
        <v>0.22</v>
      </c>
    </row>
    <row r="51" spans="1:12">
      <c r="A51" s="1">
        <v>12</v>
      </c>
      <c r="B51" s="5">
        <v>4.7E-2</v>
      </c>
      <c r="C51" s="5">
        <v>0.04</v>
      </c>
      <c r="D51" s="5">
        <v>0.22</v>
      </c>
      <c r="E51" s="5">
        <v>0.11586</v>
      </c>
      <c r="F51" s="7">
        <v>0.09</v>
      </c>
      <c r="G51" s="7">
        <v>7.0000000000000007E-2</v>
      </c>
      <c r="H51" s="7">
        <v>0.04</v>
      </c>
      <c r="I51" s="7">
        <v>7.0000000000000007E-2</v>
      </c>
      <c r="J51" s="7">
        <v>0.25</v>
      </c>
      <c r="K51" s="5">
        <f t="shared" si="7"/>
        <v>0.10476222222222223</v>
      </c>
      <c r="L51" s="6">
        <f t="shared" si="8"/>
        <v>0.21</v>
      </c>
    </row>
    <row r="52" spans="1:12">
      <c r="A52" s="1">
        <v>14</v>
      </c>
      <c r="B52" s="5">
        <v>6.0999999999999999E-2</v>
      </c>
      <c r="C52" s="5">
        <v>7.0000000000000007E-2</v>
      </c>
      <c r="D52" s="5">
        <v>0.26</v>
      </c>
      <c r="E52" s="5">
        <v>8.0982999999999999E-2</v>
      </c>
      <c r="F52" s="7">
        <v>7.0000000000000007E-2</v>
      </c>
      <c r="G52" s="7">
        <v>0.08</v>
      </c>
      <c r="H52" s="7">
        <v>0.06</v>
      </c>
      <c r="I52" s="7">
        <v>0.11</v>
      </c>
      <c r="J52" s="7">
        <v>0.25</v>
      </c>
      <c r="K52" s="5">
        <f t="shared" si="7"/>
        <v>0.1157758888888889</v>
      </c>
      <c r="L52" s="6">
        <f t="shared" si="8"/>
        <v>0.2</v>
      </c>
    </row>
    <row r="53" spans="1:12">
      <c r="A53" s="1">
        <v>16</v>
      </c>
      <c r="B53" s="5">
        <v>4.4999999999999998E-2</v>
      </c>
      <c r="C53" s="5">
        <v>7.0000000000000007E-2</v>
      </c>
      <c r="D53" s="5">
        <v>0.21</v>
      </c>
      <c r="E53" s="5">
        <v>5.1150000000000001E-2</v>
      </c>
      <c r="F53" s="7">
        <v>0.09</v>
      </c>
      <c r="G53" s="7">
        <v>0.08</v>
      </c>
      <c r="H53" s="7">
        <v>7.0000000000000007E-2</v>
      </c>
      <c r="I53" s="7">
        <v>0.11</v>
      </c>
      <c r="J53" s="7">
        <v>0.24</v>
      </c>
      <c r="K53" s="5">
        <f t="shared" si="7"/>
        <v>0.10735</v>
      </c>
      <c r="L53" s="6">
        <f t="shared" si="8"/>
        <v>0.19500000000000001</v>
      </c>
    </row>
    <row r="54" spans="1:12">
      <c r="A54" s="1">
        <v>18</v>
      </c>
      <c r="B54" s="5">
        <v>2.1999999999999999E-2</v>
      </c>
      <c r="C54" s="5">
        <v>0.08</v>
      </c>
      <c r="D54" s="5">
        <v>0.22</v>
      </c>
      <c r="E54" s="5">
        <v>3.6214999999999997E-2</v>
      </c>
      <c r="F54" s="7">
        <v>0.14000000000000001</v>
      </c>
      <c r="G54" s="7">
        <v>0.09</v>
      </c>
      <c r="H54" s="7">
        <v>7.0000000000000007E-2</v>
      </c>
      <c r="I54" s="7">
        <v>0.11</v>
      </c>
      <c r="J54" s="7">
        <v>0.19</v>
      </c>
      <c r="K54" s="5">
        <f t="shared" si="7"/>
        <v>0.10646833333333333</v>
      </c>
      <c r="L54" s="6">
        <f t="shared" si="8"/>
        <v>0.19800000000000001</v>
      </c>
    </row>
    <row r="55" spans="1:12">
      <c r="A55" s="1">
        <v>20</v>
      </c>
      <c r="B55" s="5">
        <v>1.0999999999999999E-2</v>
      </c>
      <c r="C55" s="5">
        <v>0.1</v>
      </c>
      <c r="D55" s="5">
        <v>0.27</v>
      </c>
      <c r="E55" s="5">
        <v>3.8775999999999998E-2</v>
      </c>
      <c r="F55" s="7">
        <v>0.21</v>
      </c>
      <c r="G55" s="7">
        <v>0.09</v>
      </c>
      <c r="H55" s="7">
        <v>0.08</v>
      </c>
      <c r="I55" s="7">
        <v>0.11</v>
      </c>
      <c r="J55" s="7">
        <v>0.15</v>
      </c>
      <c r="K55" s="5">
        <f t="shared" si="7"/>
        <v>0.11775288888888887</v>
      </c>
      <c r="L55" s="6">
        <f t="shared" si="8"/>
        <v>0.25900000000000001</v>
      </c>
    </row>
    <row r="56" spans="1:12">
      <c r="A56" s="1">
        <v>22</v>
      </c>
      <c r="B56" s="7"/>
      <c r="C56" s="5"/>
      <c r="D56" s="7"/>
      <c r="E56" s="5">
        <v>5.7421E-2</v>
      </c>
      <c r="F56" s="7"/>
      <c r="G56" s="7"/>
      <c r="H56" s="7"/>
      <c r="I56" s="7"/>
      <c r="J56" s="7"/>
      <c r="K56" s="5">
        <f t="shared" si="7"/>
        <v>5.7421E-2</v>
      </c>
      <c r="L56" s="6">
        <f t="shared" si="8"/>
        <v>0</v>
      </c>
    </row>
    <row r="57" spans="1:12">
      <c r="A57" s="1">
        <v>24</v>
      </c>
      <c r="B57" s="7"/>
      <c r="C57" s="5"/>
      <c r="D57" s="7"/>
      <c r="E57" s="5">
        <v>9.9722000000000005E-2</v>
      </c>
      <c r="F57" s="7"/>
      <c r="G57" s="7"/>
      <c r="H57" s="7"/>
      <c r="I57" s="7"/>
      <c r="J57" s="7"/>
      <c r="K57" s="5">
        <f t="shared" si="7"/>
        <v>9.9722000000000005E-2</v>
      </c>
      <c r="L57" s="6">
        <f t="shared" si="8"/>
        <v>0</v>
      </c>
    </row>
    <row r="58" spans="1:12">
      <c r="A58" s="1">
        <v>26</v>
      </c>
      <c r="B58" s="7"/>
      <c r="C58" s="7"/>
      <c r="D58" s="7"/>
      <c r="E58" s="7">
        <v>0.14144999999999999</v>
      </c>
      <c r="F58" s="7"/>
      <c r="G58" s="7"/>
      <c r="H58" s="7"/>
      <c r="I58" s="7"/>
      <c r="J58" s="7"/>
      <c r="K58" s="5">
        <f t="shared" si="7"/>
        <v>0.14144999999999999</v>
      </c>
      <c r="L58" s="6">
        <f t="shared" si="8"/>
        <v>0</v>
      </c>
    </row>
    <row r="59" spans="1:12">
      <c r="A59" s="1">
        <v>28</v>
      </c>
      <c r="B59" s="7"/>
      <c r="C59" s="7"/>
      <c r="D59" s="7"/>
      <c r="E59" s="7">
        <v>0.15476999999999999</v>
      </c>
      <c r="F59" s="7"/>
      <c r="G59" s="7"/>
      <c r="H59" s="7"/>
      <c r="I59" s="7"/>
      <c r="J59" s="7"/>
      <c r="K59" s="5">
        <f t="shared" si="7"/>
        <v>0.15476999999999999</v>
      </c>
      <c r="L59" s="6">
        <f t="shared" si="8"/>
        <v>0</v>
      </c>
    </row>
    <row r="60" spans="1:12">
      <c r="A60" s="1">
        <v>30</v>
      </c>
      <c r="B60" s="7"/>
      <c r="C60" s="7"/>
      <c r="D60" s="7"/>
      <c r="E60" s="7">
        <v>0.12515999999999999</v>
      </c>
      <c r="F60" s="7"/>
      <c r="G60" s="7"/>
      <c r="H60" s="7"/>
      <c r="I60" s="7"/>
      <c r="J60" s="7"/>
      <c r="K60" s="5">
        <f t="shared" si="7"/>
        <v>0.12515999999999999</v>
      </c>
      <c r="L60" s="6">
        <f t="shared" si="8"/>
        <v>0</v>
      </c>
    </row>
    <row r="63" spans="1:12">
      <c r="A63" s="1"/>
      <c r="B63" s="19" t="s">
        <v>12</v>
      </c>
      <c r="C63" s="20"/>
      <c r="D63" s="20"/>
      <c r="E63" s="20"/>
      <c r="F63" s="20"/>
      <c r="G63" s="20"/>
      <c r="H63" s="20"/>
      <c r="I63" s="20"/>
      <c r="J63" s="20"/>
      <c r="K63" s="20"/>
      <c r="L63" s="21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21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11">
        <f>MEDIAN(B65:J65)</f>
        <v>1</v>
      </c>
      <c r="L65" s="11">
        <f>MAX(B65:J65)-MIN(B65:J65)</f>
        <v>0</v>
      </c>
    </row>
    <row r="66" spans="1:12">
      <c r="A66" s="1">
        <v>2</v>
      </c>
      <c r="B66" s="2">
        <v>1</v>
      </c>
      <c r="C66" s="2">
        <v>1</v>
      </c>
      <c r="D66" s="2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>
        <v>1</v>
      </c>
      <c r="K66" s="11">
        <f t="shared" ref="K66:K80" si="9">MEDIAN(B66:J66)</f>
        <v>1</v>
      </c>
      <c r="L66" s="11">
        <f t="shared" ref="L66:L80" si="10">MAX(B66:J66)-MIN(B66:J66)</f>
        <v>0</v>
      </c>
    </row>
    <row r="67" spans="1:12">
      <c r="A67" s="1">
        <v>4</v>
      </c>
      <c r="B67" s="2">
        <v>1</v>
      </c>
      <c r="C67" s="2">
        <v>1</v>
      </c>
      <c r="D67" s="2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>
        <v>1</v>
      </c>
      <c r="K67" s="11">
        <f t="shared" si="9"/>
        <v>1</v>
      </c>
      <c r="L67" s="11">
        <f t="shared" si="10"/>
        <v>0</v>
      </c>
    </row>
    <row r="68" spans="1:12">
      <c r="A68" s="1">
        <v>6</v>
      </c>
      <c r="B68" s="2">
        <v>1</v>
      </c>
      <c r="C68" s="2">
        <v>1</v>
      </c>
      <c r="D68" s="2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>
        <v>1</v>
      </c>
      <c r="K68" s="11">
        <f t="shared" si="9"/>
        <v>1</v>
      </c>
      <c r="L68" s="11">
        <f t="shared" si="10"/>
        <v>0</v>
      </c>
    </row>
    <row r="69" spans="1:12">
      <c r="A69" s="1">
        <v>8</v>
      </c>
      <c r="B69" s="2">
        <v>1</v>
      </c>
      <c r="C69" s="2">
        <v>1</v>
      </c>
      <c r="D69" s="2">
        <v>1</v>
      </c>
      <c r="E69" s="8">
        <v>1</v>
      </c>
      <c r="F69" s="9">
        <v>1</v>
      </c>
      <c r="G69" s="9">
        <v>2</v>
      </c>
      <c r="H69" s="9">
        <v>1</v>
      </c>
      <c r="I69" s="9">
        <v>1</v>
      </c>
      <c r="J69" s="9">
        <v>1</v>
      </c>
      <c r="K69" s="11">
        <f t="shared" si="9"/>
        <v>1</v>
      </c>
      <c r="L69" s="11">
        <f t="shared" si="10"/>
        <v>1</v>
      </c>
    </row>
    <row r="70" spans="1:12">
      <c r="A70" s="1">
        <v>10</v>
      </c>
      <c r="B70" s="2">
        <v>1</v>
      </c>
      <c r="C70" s="2">
        <v>1</v>
      </c>
      <c r="D70" s="2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>
        <v>1</v>
      </c>
      <c r="K70" s="11">
        <f t="shared" si="9"/>
        <v>1</v>
      </c>
      <c r="L70" s="11">
        <f t="shared" si="10"/>
        <v>1</v>
      </c>
    </row>
    <row r="71" spans="1:12">
      <c r="A71" s="1">
        <v>12</v>
      </c>
      <c r="B71" s="2">
        <v>1</v>
      </c>
      <c r="C71" s="2">
        <v>1</v>
      </c>
      <c r="D71" s="2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>
        <v>2</v>
      </c>
      <c r="K71" s="11">
        <f t="shared" si="9"/>
        <v>1</v>
      </c>
      <c r="L71" s="11">
        <f t="shared" si="10"/>
        <v>1</v>
      </c>
    </row>
    <row r="72" spans="1:12">
      <c r="A72" s="1">
        <v>14</v>
      </c>
      <c r="B72" s="2">
        <v>2</v>
      </c>
      <c r="C72" s="2">
        <v>2</v>
      </c>
      <c r="D72" s="2">
        <v>1</v>
      </c>
      <c r="E72" s="8">
        <v>1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11">
        <f t="shared" si="9"/>
        <v>2</v>
      </c>
      <c r="L72" s="11">
        <f t="shared" si="10"/>
        <v>1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9">
        <v>2</v>
      </c>
      <c r="G73" s="9">
        <v>2</v>
      </c>
      <c r="H73" s="9">
        <v>2</v>
      </c>
      <c r="I73" s="9">
        <v>2</v>
      </c>
      <c r="J73" s="9">
        <v>2</v>
      </c>
      <c r="K73" s="11">
        <f t="shared" si="9"/>
        <v>2</v>
      </c>
      <c r="L73" s="11">
        <f t="shared" si="10"/>
        <v>0</v>
      </c>
    </row>
    <row r="74" spans="1:12">
      <c r="A74" s="1">
        <v>18</v>
      </c>
      <c r="B74" s="2">
        <v>2</v>
      </c>
      <c r="C74" s="2">
        <v>2</v>
      </c>
      <c r="D74" s="2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1">
        <f t="shared" si="9"/>
        <v>2</v>
      </c>
      <c r="L74" s="11">
        <f t="shared" si="10"/>
        <v>0</v>
      </c>
    </row>
    <row r="75" spans="1:12">
      <c r="A75" s="1">
        <v>20</v>
      </c>
      <c r="B75" s="2">
        <v>2</v>
      </c>
      <c r="C75" s="2">
        <v>2</v>
      </c>
      <c r="D75" s="2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1">
        <f t="shared" si="9"/>
        <v>2</v>
      </c>
      <c r="L75" s="11">
        <f t="shared" si="10"/>
        <v>0</v>
      </c>
    </row>
    <row r="76" spans="1:12">
      <c r="A76" s="1">
        <v>22</v>
      </c>
      <c r="B76" s="8"/>
      <c r="C76" s="2"/>
      <c r="D76" s="8"/>
      <c r="E76" s="8">
        <v>2</v>
      </c>
      <c r="F76" s="9"/>
      <c r="G76" s="9"/>
      <c r="H76" s="9"/>
      <c r="I76" s="9"/>
      <c r="J76" s="9"/>
      <c r="K76" s="11">
        <f t="shared" si="9"/>
        <v>2</v>
      </c>
      <c r="L76" s="11">
        <f t="shared" si="10"/>
        <v>0</v>
      </c>
    </row>
    <row r="77" spans="1:12">
      <c r="A77" s="1">
        <v>24</v>
      </c>
      <c r="B77" s="8"/>
      <c r="C77" s="2"/>
      <c r="D77" s="8"/>
      <c r="E77" s="8">
        <v>2</v>
      </c>
      <c r="F77" s="9"/>
      <c r="G77" s="9"/>
      <c r="H77" s="9"/>
      <c r="I77" s="9"/>
      <c r="J77" s="9"/>
      <c r="K77" s="11">
        <f t="shared" si="9"/>
        <v>2</v>
      </c>
      <c r="L77" s="11">
        <f t="shared" si="10"/>
        <v>0</v>
      </c>
    </row>
    <row r="78" spans="1:12">
      <c r="A78" s="1">
        <v>26</v>
      </c>
      <c r="B78" s="8"/>
      <c r="C78" s="8"/>
      <c r="D78" s="8"/>
      <c r="E78" s="9">
        <v>2</v>
      </c>
      <c r="F78" s="9"/>
      <c r="G78" s="9"/>
      <c r="H78" s="9"/>
      <c r="I78" s="9"/>
      <c r="J78" s="9"/>
      <c r="K78" s="11">
        <f t="shared" si="9"/>
        <v>2</v>
      </c>
      <c r="L78" s="11">
        <f t="shared" si="10"/>
        <v>0</v>
      </c>
    </row>
    <row r="79" spans="1:12">
      <c r="A79" s="1">
        <v>28</v>
      </c>
      <c r="B79" s="8"/>
      <c r="C79" s="8"/>
      <c r="D79" s="8"/>
      <c r="E79" s="9">
        <v>2</v>
      </c>
      <c r="F79" s="9"/>
      <c r="G79" s="9"/>
      <c r="H79" s="9"/>
      <c r="I79" s="9"/>
      <c r="J79" s="9"/>
      <c r="K79" s="11">
        <f t="shared" si="9"/>
        <v>2</v>
      </c>
      <c r="L79" s="11">
        <f t="shared" si="10"/>
        <v>0</v>
      </c>
    </row>
    <row r="80" spans="1:12">
      <c r="A80" s="1">
        <v>30</v>
      </c>
      <c r="B80" s="9"/>
      <c r="C80" s="9"/>
      <c r="D80" s="9"/>
      <c r="E80" s="9">
        <v>2</v>
      </c>
      <c r="F80" s="9"/>
      <c r="G80" s="9"/>
      <c r="H80" s="9"/>
      <c r="I80" s="9"/>
      <c r="J80" s="9"/>
      <c r="K80" s="11">
        <f t="shared" si="9"/>
        <v>2</v>
      </c>
      <c r="L80" s="11">
        <f t="shared" si="10"/>
        <v>0</v>
      </c>
    </row>
    <row r="83" spans="1:12">
      <c r="A83" s="1"/>
      <c r="B83" s="19" t="s">
        <v>13</v>
      </c>
      <c r="C83" s="20"/>
      <c r="D83" s="20"/>
      <c r="E83" s="20"/>
      <c r="F83" s="20"/>
      <c r="G83" s="20"/>
      <c r="H83" s="20"/>
      <c r="I83" s="20"/>
      <c r="J83" s="20"/>
      <c r="K83" s="20"/>
      <c r="L83" s="21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21</v>
      </c>
      <c r="K84" s="1" t="s">
        <v>17</v>
      </c>
      <c r="L84" s="1" t="s">
        <v>3</v>
      </c>
    </row>
    <row r="85" spans="1:12">
      <c r="A85" s="1">
        <v>0</v>
      </c>
      <c r="B85" s="2">
        <v>3</v>
      </c>
      <c r="C85" s="2">
        <v>3</v>
      </c>
      <c r="D85" s="2">
        <v>3</v>
      </c>
      <c r="E85" s="8">
        <v>3</v>
      </c>
      <c r="F85" s="9">
        <v>3</v>
      </c>
      <c r="G85" s="9">
        <v>3</v>
      </c>
      <c r="H85" s="9">
        <v>3</v>
      </c>
      <c r="I85" s="9">
        <v>3</v>
      </c>
      <c r="J85" s="9">
        <v>2</v>
      </c>
      <c r="K85" s="11">
        <f>MEDIAN(B85:J85)</f>
        <v>3</v>
      </c>
      <c r="L85" s="11">
        <f>MAX(B85:J85)-MIN(B85:J85)</f>
        <v>1</v>
      </c>
    </row>
    <row r="86" spans="1:12">
      <c r="A86" s="1">
        <v>2</v>
      </c>
      <c r="B86" s="2">
        <v>4</v>
      </c>
      <c r="C86" s="2">
        <v>3</v>
      </c>
      <c r="D86" s="2">
        <v>4</v>
      </c>
      <c r="E86" s="8">
        <v>4</v>
      </c>
      <c r="F86" s="9">
        <v>3</v>
      </c>
      <c r="G86" s="9">
        <v>3</v>
      </c>
      <c r="H86" s="9">
        <v>4</v>
      </c>
      <c r="I86" s="9">
        <v>4</v>
      </c>
      <c r="J86" s="9">
        <v>3</v>
      </c>
      <c r="K86" s="11">
        <f t="shared" ref="K86:K100" si="11">MEDIAN(B86:J86)</f>
        <v>4</v>
      </c>
      <c r="L86" s="11">
        <f t="shared" ref="L86:L100" si="12">MAX(B86:J86)-MIN(B86:J86)</f>
        <v>1</v>
      </c>
    </row>
    <row r="87" spans="1:12">
      <c r="A87" s="1">
        <v>4</v>
      </c>
      <c r="B87" s="2">
        <v>4</v>
      </c>
      <c r="C87" s="2">
        <v>4</v>
      </c>
      <c r="D87" s="2">
        <v>5</v>
      </c>
      <c r="E87" s="8">
        <v>5</v>
      </c>
      <c r="F87" s="9">
        <v>4</v>
      </c>
      <c r="G87" s="9">
        <v>5</v>
      </c>
      <c r="H87" s="9">
        <v>5</v>
      </c>
      <c r="I87" s="9">
        <v>5</v>
      </c>
      <c r="J87" s="9">
        <v>3</v>
      </c>
      <c r="K87" s="11">
        <f t="shared" si="11"/>
        <v>5</v>
      </c>
      <c r="L87" s="11">
        <f t="shared" si="12"/>
        <v>2</v>
      </c>
    </row>
    <row r="88" spans="1:12">
      <c r="A88" s="1">
        <v>6</v>
      </c>
      <c r="B88" s="2">
        <v>6</v>
      </c>
      <c r="C88" s="2">
        <v>5</v>
      </c>
      <c r="D88" s="2">
        <v>6</v>
      </c>
      <c r="E88" s="8">
        <v>6</v>
      </c>
      <c r="F88" s="9">
        <v>5</v>
      </c>
      <c r="G88" s="9">
        <v>5</v>
      </c>
      <c r="H88" s="9">
        <v>6</v>
      </c>
      <c r="I88" s="9">
        <v>6</v>
      </c>
      <c r="J88" s="9">
        <v>5</v>
      </c>
      <c r="K88" s="11">
        <f t="shared" si="11"/>
        <v>6</v>
      </c>
      <c r="L88" s="11">
        <f t="shared" si="12"/>
        <v>1</v>
      </c>
    </row>
    <row r="89" spans="1:12">
      <c r="A89" s="1">
        <v>8</v>
      </c>
      <c r="B89" s="2">
        <v>6</v>
      </c>
      <c r="C89" s="2">
        <v>5</v>
      </c>
      <c r="D89" s="2">
        <v>7</v>
      </c>
      <c r="E89" s="8">
        <v>7</v>
      </c>
      <c r="F89" s="9">
        <v>6</v>
      </c>
      <c r="G89" s="9">
        <v>3</v>
      </c>
      <c r="H89" s="9">
        <v>7</v>
      </c>
      <c r="I89" s="9">
        <v>7</v>
      </c>
      <c r="J89" s="9">
        <v>6</v>
      </c>
      <c r="K89" s="11">
        <f t="shared" si="11"/>
        <v>6</v>
      </c>
      <c r="L89" s="11">
        <f t="shared" si="12"/>
        <v>4</v>
      </c>
    </row>
    <row r="90" spans="1:12">
      <c r="A90" s="1">
        <v>10</v>
      </c>
      <c r="B90" s="2">
        <v>7</v>
      </c>
      <c r="C90" s="2">
        <v>6</v>
      </c>
      <c r="D90" s="2">
        <v>8</v>
      </c>
      <c r="E90" s="8">
        <v>8</v>
      </c>
      <c r="F90" s="9">
        <v>7</v>
      </c>
      <c r="G90" s="9">
        <v>4</v>
      </c>
      <c r="H90" s="9">
        <v>8</v>
      </c>
      <c r="I90" s="9">
        <v>8</v>
      </c>
      <c r="J90" s="9">
        <v>6</v>
      </c>
      <c r="K90" s="11">
        <f t="shared" si="11"/>
        <v>7</v>
      </c>
      <c r="L90" s="11">
        <f t="shared" si="12"/>
        <v>4</v>
      </c>
    </row>
    <row r="91" spans="1:12">
      <c r="A91" s="1">
        <v>12</v>
      </c>
      <c r="B91" s="2">
        <v>8</v>
      </c>
      <c r="C91" s="2">
        <v>7</v>
      </c>
      <c r="D91" s="2">
        <v>9</v>
      </c>
      <c r="E91" s="8">
        <v>9</v>
      </c>
      <c r="F91" s="9">
        <v>7</v>
      </c>
      <c r="G91" s="9">
        <v>5</v>
      </c>
      <c r="H91" s="9">
        <v>9</v>
      </c>
      <c r="I91" s="9">
        <v>9</v>
      </c>
      <c r="J91" s="9">
        <v>7</v>
      </c>
      <c r="K91" s="11">
        <f t="shared" si="11"/>
        <v>8</v>
      </c>
      <c r="L91" s="11">
        <f t="shared" si="12"/>
        <v>4</v>
      </c>
    </row>
    <row r="92" spans="1:12">
      <c r="A92" s="1">
        <v>14</v>
      </c>
      <c r="B92" s="2">
        <v>6</v>
      </c>
      <c r="C92" s="2">
        <v>7</v>
      </c>
      <c r="D92" s="2">
        <v>9</v>
      </c>
      <c r="E92" s="8">
        <v>9</v>
      </c>
      <c r="F92" s="9">
        <v>7</v>
      </c>
      <c r="G92" s="9">
        <v>6</v>
      </c>
      <c r="H92" s="9">
        <v>5</v>
      </c>
      <c r="I92" s="9">
        <v>8</v>
      </c>
      <c r="J92" s="9">
        <v>8</v>
      </c>
      <c r="K92" s="11">
        <f t="shared" si="11"/>
        <v>7</v>
      </c>
      <c r="L92" s="11">
        <f t="shared" si="12"/>
        <v>4</v>
      </c>
    </row>
    <row r="93" spans="1:12">
      <c r="A93" s="1">
        <v>16</v>
      </c>
      <c r="B93" s="2">
        <v>6</v>
      </c>
      <c r="C93" s="2">
        <v>8</v>
      </c>
      <c r="D93" s="2">
        <v>9</v>
      </c>
      <c r="E93" s="8">
        <v>5</v>
      </c>
      <c r="F93" s="9">
        <v>8</v>
      </c>
      <c r="G93" s="9">
        <v>6</v>
      </c>
      <c r="H93" s="9">
        <v>6</v>
      </c>
      <c r="I93" s="9">
        <v>8</v>
      </c>
      <c r="J93" s="9">
        <v>8</v>
      </c>
      <c r="K93" s="11">
        <f t="shared" si="11"/>
        <v>8</v>
      </c>
      <c r="L93" s="11">
        <f t="shared" si="12"/>
        <v>4</v>
      </c>
    </row>
    <row r="94" spans="1:12">
      <c r="A94" s="1">
        <v>18</v>
      </c>
      <c r="B94" s="2">
        <v>7</v>
      </c>
      <c r="C94" s="2">
        <v>8</v>
      </c>
      <c r="D94" s="2">
        <v>9</v>
      </c>
      <c r="E94" s="8">
        <v>6</v>
      </c>
      <c r="F94" s="9">
        <v>8</v>
      </c>
      <c r="G94" s="9">
        <v>7</v>
      </c>
      <c r="H94" s="9">
        <v>8</v>
      </c>
      <c r="I94" s="9">
        <v>8</v>
      </c>
      <c r="J94" s="9">
        <v>9</v>
      </c>
      <c r="K94" s="11">
        <f t="shared" si="11"/>
        <v>8</v>
      </c>
      <c r="L94" s="11">
        <f t="shared" si="12"/>
        <v>3</v>
      </c>
    </row>
    <row r="95" spans="1:12">
      <c r="A95" s="1">
        <v>20</v>
      </c>
      <c r="B95" s="2">
        <v>8</v>
      </c>
      <c r="C95" s="2">
        <v>8</v>
      </c>
      <c r="D95" s="2">
        <v>9</v>
      </c>
      <c r="E95" s="8">
        <v>7</v>
      </c>
      <c r="F95" s="9">
        <v>9</v>
      </c>
      <c r="G95" s="9">
        <v>8</v>
      </c>
      <c r="H95" s="9">
        <v>8</v>
      </c>
      <c r="I95" s="9">
        <v>9</v>
      </c>
      <c r="J95" s="9">
        <v>9</v>
      </c>
      <c r="K95" s="11">
        <f t="shared" si="11"/>
        <v>8</v>
      </c>
      <c r="L95" s="11">
        <f t="shared" si="12"/>
        <v>2</v>
      </c>
    </row>
    <row r="96" spans="1:12">
      <c r="A96" s="1">
        <v>22</v>
      </c>
      <c r="B96" s="8"/>
      <c r="C96" s="2"/>
      <c r="D96" s="8"/>
      <c r="E96" s="8">
        <v>8</v>
      </c>
      <c r="F96" s="9"/>
      <c r="G96" s="9"/>
      <c r="H96" s="9"/>
      <c r="I96" s="9"/>
      <c r="J96" s="9"/>
      <c r="K96" s="11">
        <f t="shared" si="11"/>
        <v>8</v>
      </c>
      <c r="L96" s="11">
        <f t="shared" si="12"/>
        <v>0</v>
      </c>
    </row>
    <row r="97" spans="1:12">
      <c r="A97" s="1">
        <v>24</v>
      </c>
      <c r="B97" s="8"/>
      <c r="C97" s="2"/>
      <c r="D97" s="8"/>
      <c r="E97" s="8">
        <v>9</v>
      </c>
      <c r="F97" s="9"/>
      <c r="G97" s="9"/>
      <c r="H97" s="9"/>
      <c r="I97" s="9"/>
      <c r="J97" s="9"/>
      <c r="K97" s="11">
        <f t="shared" si="11"/>
        <v>9</v>
      </c>
      <c r="L97" s="11">
        <f t="shared" si="12"/>
        <v>0</v>
      </c>
    </row>
    <row r="98" spans="1:12">
      <c r="A98" s="1">
        <v>26</v>
      </c>
      <c r="B98" s="8"/>
      <c r="C98" s="8"/>
      <c r="D98" s="8"/>
      <c r="E98" s="8">
        <v>10</v>
      </c>
      <c r="F98" s="9"/>
      <c r="G98" s="9"/>
      <c r="H98" s="9"/>
      <c r="I98" s="9"/>
      <c r="J98" s="9"/>
      <c r="K98" s="11">
        <f t="shared" si="11"/>
        <v>10</v>
      </c>
      <c r="L98" s="11">
        <f t="shared" si="12"/>
        <v>0</v>
      </c>
    </row>
    <row r="99" spans="1:12">
      <c r="A99" s="1">
        <v>28</v>
      </c>
      <c r="B99" s="8"/>
      <c r="C99" s="8"/>
      <c r="D99" s="8"/>
      <c r="E99" s="9">
        <v>11</v>
      </c>
      <c r="F99" s="9"/>
      <c r="G99" s="9"/>
      <c r="H99" s="9"/>
      <c r="I99" s="9"/>
      <c r="J99" s="9"/>
      <c r="K99" s="11">
        <f t="shared" si="11"/>
        <v>11</v>
      </c>
      <c r="L99" s="11">
        <f t="shared" si="12"/>
        <v>0</v>
      </c>
    </row>
    <row r="100" spans="1:12">
      <c r="A100" s="1">
        <v>30</v>
      </c>
      <c r="B100" s="8"/>
      <c r="C100" s="8"/>
      <c r="D100" s="8"/>
      <c r="E100" s="9">
        <v>11</v>
      </c>
      <c r="F100" s="9"/>
      <c r="G100" s="9"/>
      <c r="H100" s="9"/>
      <c r="I100" s="9"/>
      <c r="J100" s="9"/>
      <c r="K100" s="11">
        <f t="shared" si="11"/>
        <v>11</v>
      </c>
      <c r="L100" s="11">
        <f t="shared" si="12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"/>
  <sheetViews>
    <sheetView zoomScale="85" zoomScaleNormal="85" workbookViewId="0">
      <selection activeCell="M1" sqref="M1"/>
    </sheetView>
  </sheetViews>
  <sheetFormatPr defaultRowHeight="14.4"/>
  <cols>
    <col min="2" max="12" width="10.6640625" customWidth="1"/>
    <col min="14" max="21" width="10.6640625" customWidth="1"/>
  </cols>
  <sheetData>
    <row r="1" spans="1:12">
      <c r="A1" s="1"/>
      <c r="B1" s="18" t="s">
        <v>9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21</v>
      </c>
      <c r="K2" s="1" t="s">
        <v>2</v>
      </c>
      <c r="L2" s="1" t="s">
        <v>3</v>
      </c>
    </row>
    <row r="3" spans="1:12">
      <c r="A3" s="1">
        <v>0</v>
      </c>
      <c r="B3" s="2">
        <v>17.77</v>
      </c>
      <c r="C3" s="5">
        <v>13.1</v>
      </c>
      <c r="D3" s="5">
        <v>20.9</v>
      </c>
      <c r="E3" s="5">
        <v>16.66592</v>
      </c>
      <c r="F3" s="7">
        <v>16.77</v>
      </c>
      <c r="G3" s="7">
        <v>16.11</v>
      </c>
      <c r="H3" s="7">
        <v>20.77</v>
      </c>
      <c r="I3" s="7">
        <v>21.99</v>
      </c>
      <c r="J3" s="7">
        <v>13.69</v>
      </c>
      <c r="K3" s="3">
        <f>AVERAGE(B3:J3)</f>
        <v>17.529546666666665</v>
      </c>
      <c r="L3" s="4">
        <f>(MAX(B3:J3)-MIN(B3:J3))/K3</f>
        <v>0.50714374815549512</v>
      </c>
    </row>
    <row r="4" spans="1:12">
      <c r="A4" s="1">
        <v>2</v>
      </c>
      <c r="B4" s="5">
        <v>23.37</v>
      </c>
      <c r="C4" s="5">
        <v>21.2</v>
      </c>
      <c r="D4" s="5">
        <v>27.1</v>
      </c>
      <c r="E4" s="5">
        <v>20.90793</v>
      </c>
      <c r="F4" s="7">
        <v>23.69</v>
      </c>
      <c r="G4" s="7">
        <v>24.47</v>
      </c>
      <c r="H4" s="7">
        <v>27.26</v>
      </c>
      <c r="I4" s="7">
        <v>26.41</v>
      </c>
      <c r="J4" s="7">
        <v>22.88</v>
      </c>
      <c r="K4" s="3">
        <f t="shared" ref="K4:K18" si="0">AVERAGE(B4:J4)</f>
        <v>24.143103333333332</v>
      </c>
      <c r="L4" s="4">
        <f t="shared" ref="L4:L18" si="1">(MAX(B4:J4)-MIN(B4:J4))/K4</f>
        <v>0.26310080822252763</v>
      </c>
    </row>
    <row r="5" spans="1:12">
      <c r="A5" s="1">
        <v>4</v>
      </c>
      <c r="B5" s="5">
        <v>30.78</v>
      </c>
      <c r="C5" s="5">
        <v>26.7</v>
      </c>
      <c r="D5" s="5">
        <v>38.1</v>
      </c>
      <c r="E5" s="5">
        <v>25.339210000000001</v>
      </c>
      <c r="F5" s="7">
        <v>30.12</v>
      </c>
      <c r="G5" s="7">
        <v>34.299999999999997</v>
      </c>
      <c r="H5" s="7">
        <v>34.93</v>
      </c>
      <c r="I5" s="7">
        <v>33.119999999999997</v>
      </c>
      <c r="J5" s="7">
        <v>31.21</v>
      </c>
      <c r="K5" s="3">
        <f t="shared" si="0"/>
        <v>31.622134444444448</v>
      </c>
      <c r="L5" s="4">
        <f t="shared" si="1"/>
        <v>0.40353980603108486</v>
      </c>
    </row>
    <row r="6" spans="1:12">
      <c r="A6" s="1">
        <v>6</v>
      </c>
      <c r="B6" s="5">
        <v>42.18</v>
      </c>
      <c r="C6" s="5">
        <v>34.299999999999997</v>
      </c>
      <c r="D6" s="5">
        <v>48.1</v>
      </c>
      <c r="E6" s="5">
        <v>33.798400000000001</v>
      </c>
      <c r="F6" s="7">
        <v>44.99</v>
      </c>
      <c r="G6" s="7">
        <v>46.18</v>
      </c>
      <c r="H6" s="7">
        <v>45.77</v>
      </c>
      <c r="I6" s="7">
        <v>43.7</v>
      </c>
      <c r="J6" s="7">
        <v>41.92</v>
      </c>
      <c r="K6" s="3">
        <f t="shared" si="0"/>
        <v>42.326488888888889</v>
      </c>
      <c r="L6" s="4">
        <f t="shared" si="1"/>
        <v>0.33788770047860756</v>
      </c>
    </row>
    <row r="7" spans="1:12">
      <c r="A7" s="1">
        <v>8</v>
      </c>
      <c r="B7" s="5">
        <v>53.39</v>
      </c>
      <c r="C7" s="5">
        <v>48.1</v>
      </c>
      <c r="D7" s="5">
        <v>59.7</v>
      </c>
      <c r="E7" s="5">
        <v>44.67971</v>
      </c>
      <c r="F7" s="7">
        <v>61.05</v>
      </c>
      <c r="G7" s="7">
        <v>57.83</v>
      </c>
      <c r="H7" s="7">
        <v>57.27</v>
      </c>
      <c r="I7" s="7">
        <v>55.18</v>
      </c>
      <c r="J7" s="7">
        <v>54.3</v>
      </c>
      <c r="K7" s="3">
        <f t="shared" si="0"/>
        <v>54.611078888888891</v>
      </c>
      <c r="L7" s="4">
        <f t="shared" si="1"/>
        <v>0.29976133658349458</v>
      </c>
    </row>
    <row r="8" spans="1:12">
      <c r="A8" s="1">
        <v>10</v>
      </c>
      <c r="B8" s="5">
        <v>64.89</v>
      </c>
      <c r="C8" s="5">
        <v>61.5</v>
      </c>
      <c r="D8" s="5">
        <v>74.7</v>
      </c>
      <c r="E8" s="5">
        <v>59.169759999999997</v>
      </c>
      <c r="F8" s="7">
        <v>70.790000000000006</v>
      </c>
      <c r="G8" s="7">
        <v>69.489999999999995</v>
      </c>
      <c r="H8" s="7">
        <v>69.78</v>
      </c>
      <c r="I8" s="7">
        <v>66.83</v>
      </c>
      <c r="J8" s="7">
        <v>65.099999999999994</v>
      </c>
      <c r="K8" s="3">
        <f t="shared" si="0"/>
        <v>66.916640000000015</v>
      </c>
      <c r="L8" s="4">
        <f t="shared" si="1"/>
        <v>0.2320833801577605</v>
      </c>
    </row>
    <row r="9" spans="1:12">
      <c r="A9" s="1">
        <v>12</v>
      </c>
      <c r="B9" s="5">
        <v>75.430000000000007</v>
      </c>
      <c r="C9" s="5">
        <v>75.5</v>
      </c>
      <c r="D9" s="5">
        <v>88.3</v>
      </c>
      <c r="E9" s="5">
        <v>74.259420000000006</v>
      </c>
      <c r="F9" s="7">
        <v>84.5</v>
      </c>
      <c r="G9" s="7">
        <v>83.04</v>
      </c>
      <c r="H9" s="7">
        <v>83.05</v>
      </c>
      <c r="I9" s="7">
        <v>80.489999999999995</v>
      </c>
      <c r="J9" s="7">
        <v>78.61</v>
      </c>
      <c r="K9" s="3">
        <f t="shared" si="0"/>
        <v>80.353268888888891</v>
      </c>
      <c r="L9" s="4">
        <f t="shared" si="1"/>
        <v>0.17473564167520131</v>
      </c>
    </row>
    <row r="10" spans="1:12">
      <c r="A10" s="1">
        <v>14</v>
      </c>
      <c r="B10" s="5">
        <v>86.36</v>
      </c>
      <c r="C10" s="5">
        <v>87.8</v>
      </c>
      <c r="D10" s="5">
        <v>99.4</v>
      </c>
      <c r="E10" s="5">
        <v>88.928870000000003</v>
      </c>
      <c r="F10" s="7">
        <v>100.18</v>
      </c>
      <c r="G10" s="7">
        <v>96.81</v>
      </c>
      <c r="H10" s="7">
        <v>91.92</v>
      </c>
      <c r="I10" s="7">
        <v>91.68</v>
      </c>
      <c r="J10" s="7">
        <v>96.8</v>
      </c>
      <c r="K10" s="3">
        <f t="shared" si="0"/>
        <v>93.319874444444451</v>
      </c>
      <c r="L10" s="4">
        <f t="shared" si="1"/>
        <v>0.14809278390346939</v>
      </c>
    </row>
    <row r="11" spans="1:12">
      <c r="A11" s="1">
        <v>16</v>
      </c>
      <c r="B11" s="5">
        <v>98.8</v>
      </c>
      <c r="C11" s="5">
        <v>104.9</v>
      </c>
      <c r="D11" s="5">
        <v>112.2</v>
      </c>
      <c r="E11" s="5">
        <v>103.0612</v>
      </c>
      <c r="F11" s="7">
        <v>114.72</v>
      </c>
      <c r="G11" s="7">
        <v>107.39</v>
      </c>
      <c r="H11" s="7">
        <v>103.36</v>
      </c>
      <c r="I11" s="7">
        <v>99.2</v>
      </c>
      <c r="J11" s="7">
        <v>110.17</v>
      </c>
      <c r="K11" s="3">
        <f t="shared" si="0"/>
        <v>105.97791111111111</v>
      </c>
      <c r="L11" s="4">
        <f t="shared" si="1"/>
        <v>0.15021998294822864</v>
      </c>
    </row>
    <row r="12" spans="1:12">
      <c r="A12" s="1">
        <v>18</v>
      </c>
      <c r="B12" s="5">
        <v>111.15</v>
      </c>
      <c r="C12" s="5">
        <v>116</v>
      </c>
      <c r="D12" s="5">
        <v>116.6</v>
      </c>
      <c r="E12" s="5">
        <v>116.25660000000001</v>
      </c>
      <c r="F12" s="7">
        <v>124.33</v>
      </c>
      <c r="G12" s="7">
        <v>120.84</v>
      </c>
      <c r="H12" s="7">
        <v>116.28</v>
      </c>
      <c r="I12" s="7">
        <v>113.5</v>
      </c>
      <c r="J12" s="7">
        <v>128.13999999999999</v>
      </c>
      <c r="K12" s="3">
        <f t="shared" si="0"/>
        <v>118.12184444444443</v>
      </c>
      <c r="L12" s="4">
        <f t="shared" si="1"/>
        <v>0.14383453018286377</v>
      </c>
    </row>
    <row r="13" spans="1:12">
      <c r="A13" s="1">
        <v>20</v>
      </c>
      <c r="B13" s="5">
        <v>120.65</v>
      </c>
      <c r="C13" s="5">
        <v>125.5</v>
      </c>
      <c r="D13" s="5">
        <v>128.30000000000001</v>
      </c>
      <c r="E13" s="5">
        <v>130.09119999999999</v>
      </c>
      <c r="F13" s="7">
        <v>130.99</v>
      </c>
      <c r="G13" s="7">
        <v>137.72</v>
      </c>
      <c r="H13" s="7">
        <v>127.97</v>
      </c>
      <c r="I13" s="7">
        <v>124.1</v>
      </c>
      <c r="J13" s="7">
        <v>146.74</v>
      </c>
      <c r="K13" s="3">
        <f t="shared" si="0"/>
        <v>130.22902222222223</v>
      </c>
      <c r="L13" s="4">
        <f t="shared" si="1"/>
        <v>0.20033936794426777</v>
      </c>
    </row>
    <row r="14" spans="1:12">
      <c r="A14" s="1">
        <v>22</v>
      </c>
      <c r="B14" s="7"/>
      <c r="C14" s="5"/>
      <c r="D14" s="7"/>
      <c r="E14" s="5">
        <v>143.7302</v>
      </c>
      <c r="F14" s="7"/>
      <c r="G14" s="7"/>
      <c r="H14" s="7"/>
      <c r="I14" s="7"/>
      <c r="J14" s="7"/>
      <c r="K14" s="3">
        <f t="shared" si="0"/>
        <v>143.7302</v>
      </c>
      <c r="L14" s="4">
        <f t="shared" si="1"/>
        <v>0</v>
      </c>
    </row>
    <row r="15" spans="1:12">
      <c r="A15" s="1">
        <v>24</v>
      </c>
      <c r="B15" s="7"/>
      <c r="C15" s="5"/>
      <c r="D15" s="7"/>
      <c r="E15" s="5">
        <v>151.05199999999999</v>
      </c>
      <c r="F15" s="7"/>
      <c r="G15" s="7"/>
      <c r="H15" s="7"/>
      <c r="I15" s="7"/>
      <c r="J15" s="7"/>
      <c r="K15" s="3">
        <f t="shared" si="0"/>
        <v>151.05199999999999</v>
      </c>
      <c r="L15" s="4">
        <f t="shared" si="1"/>
        <v>0</v>
      </c>
    </row>
    <row r="16" spans="1:12">
      <c r="A16" s="1">
        <v>26</v>
      </c>
      <c r="B16" s="7"/>
      <c r="C16" s="7"/>
      <c r="D16" s="7"/>
      <c r="E16" s="7">
        <v>159.17070000000001</v>
      </c>
      <c r="F16" s="7"/>
      <c r="G16" s="7"/>
      <c r="H16" s="7"/>
      <c r="I16" s="7"/>
      <c r="J16" s="7"/>
      <c r="K16" s="3">
        <f t="shared" si="0"/>
        <v>159.17070000000001</v>
      </c>
      <c r="L16" s="4">
        <f t="shared" si="1"/>
        <v>0</v>
      </c>
    </row>
    <row r="17" spans="1:12">
      <c r="A17" s="1">
        <v>28</v>
      </c>
      <c r="B17" s="7"/>
      <c r="C17" s="7"/>
      <c r="D17" s="7"/>
      <c r="E17" s="7">
        <v>167.88640000000001</v>
      </c>
      <c r="F17" s="7"/>
      <c r="G17" s="7"/>
      <c r="H17" s="7"/>
      <c r="I17" s="7"/>
      <c r="J17" s="7"/>
      <c r="K17" s="3">
        <f t="shared" si="0"/>
        <v>167.88640000000001</v>
      </c>
      <c r="L17" s="4">
        <f t="shared" si="1"/>
        <v>0</v>
      </c>
    </row>
    <row r="18" spans="1:12">
      <c r="A18" s="1">
        <v>30</v>
      </c>
      <c r="B18" s="7"/>
      <c r="C18" s="7"/>
      <c r="D18" s="7"/>
      <c r="E18" s="7">
        <v>171.84989999999999</v>
      </c>
      <c r="F18" s="7"/>
      <c r="G18" s="7"/>
      <c r="H18" s="7"/>
      <c r="I18" s="7"/>
      <c r="J18" s="7"/>
      <c r="K18" s="3">
        <f t="shared" si="0"/>
        <v>171.84989999999999</v>
      </c>
      <c r="L18" s="4">
        <f t="shared" si="1"/>
        <v>0</v>
      </c>
    </row>
    <row r="20" spans="1:12">
      <c r="A20" t="s">
        <v>4</v>
      </c>
      <c r="C20">
        <v>207.43</v>
      </c>
    </row>
    <row r="22" spans="1:12">
      <c r="A22" s="1"/>
      <c r="B22" s="19" t="s">
        <v>10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2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21</v>
      </c>
      <c r="K23" s="1" t="s">
        <v>16</v>
      </c>
      <c r="L23" s="1" t="s">
        <v>3</v>
      </c>
    </row>
    <row r="24" spans="1:12">
      <c r="A24" s="12">
        <v>0.1</v>
      </c>
      <c r="B24" s="3">
        <f t="shared" ref="B24:I29" ca="1" si="2">IFERROR(FORECAST($C$20*$A24, OFFSET($A$2,MATCH($C$20*$A24,B$3:B$18,1),0,2,1),OFFSET(B$2,MATCH($C$20*$A24,B$3:B$18,1),0,2,1)),"")</f>
        <v>1.0617857142857146</v>
      </c>
      <c r="C24" s="3">
        <f t="shared" ca="1" si="2"/>
        <v>1.8871604938271611</v>
      </c>
      <c r="D24" s="3" t="str">
        <f t="shared" ca="1" si="2"/>
        <v/>
      </c>
      <c r="E24" s="3">
        <f t="shared" ca="1" si="2"/>
        <v>1.9222396929757366</v>
      </c>
      <c r="F24" s="3">
        <f t="shared" ca="1" si="2"/>
        <v>1.1482658959537568</v>
      </c>
      <c r="G24" s="3">
        <v>1.1100000000000001</v>
      </c>
      <c r="H24" s="3" t="str">
        <f t="shared" ca="1" si="2"/>
        <v/>
      </c>
      <c r="I24" s="3" t="str">
        <f t="shared" ca="1" si="2"/>
        <v/>
      </c>
      <c r="J24" s="3">
        <v>1.8</v>
      </c>
      <c r="K24" s="3">
        <f ca="1">AVERAGE(B24:J24)</f>
        <v>1.4882419661737283</v>
      </c>
      <c r="L24" s="13">
        <f ca="1">MAX(B24:J24)-MIN(B24:J24)</f>
        <v>0.86045397869002205</v>
      </c>
    </row>
    <row r="25" spans="1:12">
      <c r="A25" s="12">
        <v>0.15</v>
      </c>
      <c r="B25" s="3">
        <f t="shared" ca="1" si="2"/>
        <v>4.058684210526315</v>
      </c>
      <c r="C25" s="3">
        <f t="shared" ca="1" si="2"/>
        <v>5.1617105263157903</v>
      </c>
      <c r="D25" s="3">
        <f t="shared" ca="1" si="2"/>
        <v>2.7299090909090902</v>
      </c>
      <c r="E25" s="3">
        <f t="shared" ca="1" si="2"/>
        <v>5.3654475192069215</v>
      </c>
      <c r="F25" s="3">
        <f t="shared" ca="1" si="2"/>
        <v>4.1337592468056492</v>
      </c>
      <c r="G25" s="3">
        <v>3.35</v>
      </c>
      <c r="H25" s="3">
        <f t="shared" ca="1" si="2"/>
        <v>3.0050847457627121</v>
      </c>
      <c r="I25" s="3">
        <f t="shared" ca="1" si="2"/>
        <v>3.4022354694485841</v>
      </c>
      <c r="J25" s="3">
        <v>4</v>
      </c>
      <c r="K25" s="3">
        <f t="shared" ref="K25:K39" ca="1" si="3">AVERAGE(B25:J25)</f>
        <v>3.9118700898861181</v>
      </c>
      <c r="L25" s="17">
        <f t="shared" ref="L25:L40" ca="1" si="4">MAX(B25:J25)-MIN(B25:J25)</f>
        <v>2.6355384282978314</v>
      </c>
    </row>
    <row r="26" spans="1:12">
      <c r="A26" s="12">
        <v>0.2</v>
      </c>
      <c r="B26" s="3">
        <f t="shared" ca="1" si="2"/>
        <v>5.8782456140350883</v>
      </c>
      <c r="C26" s="3">
        <f t="shared" ca="1" si="2"/>
        <v>7.0414492753623197</v>
      </c>
      <c r="D26" s="3">
        <f t="shared" ca="1" si="2"/>
        <v>4.6772000000000009</v>
      </c>
      <c r="E26" s="3">
        <f t="shared" ca="1" si="2"/>
        <v>7.4129916342793294</v>
      </c>
      <c r="F26" s="3">
        <f t="shared" ca="1" si="2"/>
        <v>5.5287155346334913</v>
      </c>
      <c r="G26" s="3">
        <v>5.21</v>
      </c>
      <c r="H26" s="3">
        <f t="shared" ca="1" si="2"/>
        <v>5.2095940959409601</v>
      </c>
      <c r="I26" s="3">
        <f t="shared" ca="1" si="2"/>
        <v>5.5814744801512299</v>
      </c>
      <c r="J26" s="3">
        <v>5.9</v>
      </c>
      <c r="K26" s="3">
        <f t="shared" ca="1" si="3"/>
        <v>5.8266300704891574</v>
      </c>
      <c r="L26" s="17">
        <f t="shared" ca="1" si="4"/>
        <v>2.7357916342793285</v>
      </c>
    </row>
    <row r="27" spans="1:12">
      <c r="A27" s="12">
        <v>0.25</v>
      </c>
      <c r="B27" s="3">
        <f t="shared" ca="1" si="2"/>
        <v>7.7265834076717219</v>
      </c>
      <c r="C27" s="3">
        <f t="shared" ca="1" si="2"/>
        <v>8.5608208955223901</v>
      </c>
      <c r="D27" s="3">
        <f t="shared" ca="1" si="2"/>
        <v>6.647844827586205</v>
      </c>
      <c r="E27" s="3">
        <f t="shared" ca="1" si="2"/>
        <v>8.9907198387859264</v>
      </c>
      <c r="F27" s="3">
        <f t="shared" ca="1" si="2"/>
        <v>6.8552303860523045</v>
      </c>
      <c r="G27" s="3">
        <v>6.97</v>
      </c>
      <c r="H27" s="3">
        <f t="shared" ca="1" si="2"/>
        <v>7.0586956521739115</v>
      </c>
      <c r="I27" s="3">
        <f t="shared" ca="1" si="2"/>
        <v>7.4211672473867605</v>
      </c>
      <c r="J27" s="3">
        <v>7.6</v>
      </c>
      <c r="K27" s="3">
        <f t="shared" ca="1" si="3"/>
        <v>7.5367846950199135</v>
      </c>
      <c r="L27" s="13">
        <f t="shared" ca="1" si="4"/>
        <v>2.3428750111997214</v>
      </c>
    </row>
    <row r="28" spans="1:12">
      <c r="A28" s="12">
        <v>0.3</v>
      </c>
      <c r="B28" s="3">
        <f t="shared" ca="1" si="2"/>
        <v>9.5372173913043472</v>
      </c>
      <c r="C28" s="3">
        <f t="shared" ca="1" si="2"/>
        <v>10.104142857142858</v>
      </c>
      <c r="D28" s="3">
        <f t="shared" ca="1" si="2"/>
        <v>8.3371999999999993</v>
      </c>
      <c r="E28" s="3">
        <f t="shared" ca="1" si="2"/>
        <v>10.405475007389166</v>
      </c>
      <c r="F28" s="3">
        <f t="shared" ca="1" si="2"/>
        <v>8.2420944558521558</v>
      </c>
      <c r="G28" s="3">
        <v>8.75</v>
      </c>
      <c r="H28" s="3">
        <f t="shared" ca="1" si="2"/>
        <v>8.7928057553956833</v>
      </c>
      <c r="I28" s="3">
        <f t="shared" ca="1" si="2"/>
        <v>9.2101287553648081</v>
      </c>
      <c r="J28" s="3">
        <v>9.6999999999999993</v>
      </c>
      <c r="K28" s="3">
        <f t="shared" ca="1" si="3"/>
        <v>9.2310071358276691</v>
      </c>
      <c r="L28" s="13">
        <f t="shared" ca="1" si="4"/>
        <v>2.1633805515370099</v>
      </c>
    </row>
    <row r="29" spans="1:12">
      <c r="A29" s="12">
        <v>0.35</v>
      </c>
      <c r="B29" s="3">
        <f t="shared" ca="1" si="2"/>
        <v>11.463092979127135</v>
      </c>
      <c r="C29" s="3">
        <f t="shared" ca="1" si="2"/>
        <v>11.585785714285715</v>
      </c>
      <c r="D29" s="3">
        <f t="shared" ca="1" si="2"/>
        <v>9.720066666666666</v>
      </c>
      <c r="E29" s="3">
        <f t="shared" ca="1" si="2"/>
        <v>11.780124933232424</v>
      </c>
      <c r="F29" s="3">
        <f t="shared" ca="1" si="2"/>
        <v>10.264113785557985</v>
      </c>
      <c r="G29" s="3">
        <v>10.46</v>
      </c>
      <c r="H29" s="3">
        <f t="shared" ca="1" si="2"/>
        <v>10.425094197437829</v>
      </c>
      <c r="I29" s="3">
        <f t="shared" ca="1" si="2"/>
        <v>10.844875549048316</v>
      </c>
      <c r="J29" s="3">
        <v>11.7</v>
      </c>
      <c r="K29" s="3">
        <f t="shared" ca="1" si="3"/>
        <v>10.915905980595118</v>
      </c>
      <c r="L29" s="13">
        <f t="shared" ca="1" si="4"/>
        <v>2.0600582665657576</v>
      </c>
    </row>
    <row r="30" spans="1:12">
      <c r="A30" s="12">
        <v>0.4</v>
      </c>
      <c r="B30" s="3">
        <f t="shared" ref="B30:B40" ca="1" si="5">IFERROR(FORECAST($C$20*A30, OFFSET($A$2,MATCH($C$20*A30,B$3:B$18,1),0,2,1),OFFSET(B$2,MATCH($C$20*A30,B$3:B$18,1),0,2,1)),"")</f>
        <v>13.380054894784996</v>
      </c>
      <c r="C30" s="3">
        <f t="shared" ref="C30:I40" ca="1" si="6">IFERROR(FORECAST($C$20*$A30, OFFSET($A$2,MATCH($C$20*$A30,C$3:C$18,1),0,2,1),OFFSET(C$2,MATCH($C$20*$A30,C$3:C$18,1),0,2,1)),"")</f>
        <v>13.214959349593496</v>
      </c>
      <c r="D30" s="3">
        <f t="shared" ca="1" si="6"/>
        <v>11.216470588235296</v>
      </c>
      <c r="E30" s="3">
        <f t="shared" ca="1" si="6"/>
        <v>13.187853668678787</v>
      </c>
      <c r="F30" s="3">
        <f t="shared" ca="1" si="6"/>
        <v>11.77709700948213</v>
      </c>
      <c r="G30" s="3">
        <v>11.99</v>
      </c>
      <c r="H30" s="3">
        <f t="shared" ca="1" si="6"/>
        <v>11.988244159758857</v>
      </c>
      <c r="I30" s="3">
        <f t="shared" ca="1" si="6"/>
        <v>12.443610366398572</v>
      </c>
      <c r="J30" s="3">
        <v>12.5</v>
      </c>
      <c r="K30" s="3">
        <f t="shared" ca="1" si="3"/>
        <v>12.410921115214682</v>
      </c>
      <c r="L30" s="13">
        <f t="shared" ca="1" si="4"/>
        <v>2.1635843065496996</v>
      </c>
    </row>
    <row r="31" spans="1:12">
      <c r="A31" s="12">
        <v>0.45</v>
      </c>
      <c r="B31" s="3">
        <f t="shared" ca="1" si="5"/>
        <v>15.122749196141481</v>
      </c>
      <c r="C31" s="3">
        <f t="shared" ca="1" si="6"/>
        <v>14.648362573099417</v>
      </c>
      <c r="D31" s="3">
        <f t="shared" ca="1" si="6"/>
        <v>12.908738738738741</v>
      </c>
      <c r="E31" s="3">
        <f t="shared" ca="1" si="6"/>
        <v>14.624756144245145</v>
      </c>
      <c r="F31" s="3">
        <f t="shared" ca="1" si="6"/>
        <v>13.127997448979592</v>
      </c>
      <c r="G31" s="3">
        <v>13.5</v>
      </c>
      <c r="H31" s="3">
        <f t="shared" ca="1" si="6"/>
        <v>14.248863636363634</v>
      </c>
      <c r="I31" s="3">
        <f t="shared" ca="1" si="6"/>
        <v>14.44242021276596</v>
      </c>
      <c r="J31" s="3">
        <v>13.9</v>
      </c>
      <c r="K31" s="3">
        <f t="shared" ca="1" si="3"/>
        <v>14.05820977225933</v>
      </c>
      <c r="L31" s="13">
        <f t="shared" ca="1" si="4"/>
        <v>2.2140104574027397</v>
      </c>
    </row>
    <row r="32" spans="1:12">
      <c r="A32" s="12">
        <v>0.5</v>
      </c>
      <c r="B32" s="3">
        <f t="shared" ca="1" si="5"/>
        <v>16.795951417004048</v>
      </c>
      <c r="C32" s="3">
        <f t="shared" ca="1" si="6"/>
        <v>15.861403508771931</v>
      </c>
      <c r="D32" s="3">
        <f t="shared" ca="1" si="6"/>
        <v>14.674218749999998</v>
      </c>
      <c r="E32" s="3">
        <f t="shared" ca="1" si="6"/>
        <v>16.09909513921518</v>
      </c>
      <c r="F32" s="3">
        <f t="shared" ca="1" si="6"/>
        <v>14.486244841815681</v>
      </c>
      <c r="G32" s="3">
        <v>15.31</v>
      </c>
      <c r="H32" s="3">
        <f t="shared" ca="1" si="6"/>
        <v>16.054953560371519</v>
      </c>
      <c r="I32" s="3">
        <f t="shared" ca="1" si="6"/>
        <v>16.631468531468535</v>
      </c>
      <c r="J32" s="3">
        <v>15</v>
      </c>
      <c r="K32" s="3">
        <f t="shared" ca="1" si="3"/>
        <v>15.657037305405209</v>
      </c>
      <c r="L32" s="13">
        <f t="shared" ca="1" si="4"/>
        <v>2.3097065751883665</v>
      </c>
    </row>
    <row r="33" spans="1:12">
      <c r="A33" s="12">
        <v>0.55000000000000004</v>
      </c>
      <c r="B33" s="3">
        <f t="shared" ca="1" si="5"/>
        <v>18.618210526315792</v>
      </c>
      <c r="C33" s="3">
        <f t="shared" ca="1" si="6"/>
        <v>17.655225225225227</v>
      </c>
      <c r="D33" s="3">
        <f t="shared" ca="1" si="6"/>
        <v>16.857500000000009</v>
      </c>
      <c r="E33" s="3">
        <f t="shared" ca="1" si="6"/>
        <v>17.67108234687846</v>
      </c>
      <c r="F33" s="3">
        <f t="shared" ca="1" si="6"/>
        <v>15.912861072902341</v>
      </c>
      <c r="G33" s="3">
        <v>17</v>
      </c>
      <c r="H33" s="3">
        <f t="shared" ca="1" si="6"/>
        <v>17.660448916408672</v>
      </c>
      <c r="I33" s="3">
        <f t="shared" ca="1" si="6"/>
        <v>18.110660377358496</v>
      </c>
      <c r="J33" s="3">
        <v>16.3</v>
      </c>
      <c r="K33" s="3">
        <f t="shared" ca="1" si="3"/>
        <v>17.309554273898776</v>
      </c>
      <c r="L33" s="17">
        <f t="shared" ca="1" si="4"/>
        <v>2.7053494534134508</v>
      </c>
    </row>
    <row r="34" spans="1:12">
      <c r="A34" s="12">
        <v>0.6</v>
      </c>
      <c r="B34" s="3" t="str">
        <f t="shared" ca="1" si="5"/>
        <v/>
      </c>
      <c r="C34" s="3">
        <f t="shared" ca="1" si="6"/>
        <v>19.780631578947368</v>
      </c>
      <c r="D34" s="3">
        <f t="shared" ca="1" si="6"/>
        <v>19.343247863247861</v>
      </c>
      <c r="E34" s="3">
        <f t="shared" ca="1" si="6"/>
        <v>19.185636014051724</v>
      </c>
      <c r="F34" s="3">
        <f t="shared" ca="1" si="6"/>
        <v>18.03843843843844</v>
      </c>
      <c r="G34" s="3">
        <v>18.43</v>
      </c>
      <c r="H34" s="3">
        <f t="shared" ca="1" si="6"/>
        <v>19.399144568006843</v>
      </c>
      <c r="I34" s="3" t="str">
        <f t="shared" ca="1" si="6"/>
        <v/>
      </c>
      <c r="J34" s="3">
        <v>17.899999999999999</v>
      </c>
      <c r="K34" s="3">
        <f t="shared" ca="1" si="3"/>
        <v>18.868156923241749</v>
      </c>
      <c r="L34" s="13">
        <f t="shared" ca="1" si="4"/>
        <v>1.8806315789473693</v>
      </c>
    </row>
    <row r="35" spans="1:12">
      <c r="A35" s="12">
        <v>0.65</v>
      </c>
      <c r="B35" s="3" t="str">
        <f t="shared" ca="1" si="5"/>
        <v/>
      </c>
      <c r="C35" s="3" t="str">
        <f t="shared" ca="1" si="6"/>
        <v/>
      </c>
      <c r="D35" s="3" t="str">
        <f t="shared" ca="1" si="6"/>
        <v/>
      </c>
      <c r="E35" s="3">
        <f t="shared" ca="1" si="6"/>
        <v>20.694816335508467</v>
      </c>
      <c r="F35" s="3" t="str">
        <f t="shared" ca="1" si="6"/>
        <v/>
      </c>
      <c r="G35" s="3">
        <v>19.66</v>
      </c>
      <c r="H35" s="3" t="str">
        <f t="shared" ca="1" si="6"/>
        <v/>
      </c>
      <c r="I35" s="3" t="str">
        <f t="shared" ca="1" si="6"/>
        <v/>
      </c>
      <c r="J35" s="3"/>
      <c r="K35" s="3">
        <f t="shared" ca="1" si="3"/>
        <v>20.177408167754233</v>
      </c>
      <c r="L35" s="13">
        <f t="shared" ca="1" si="4"/>
        <v>1.0348163355084665</v>
      </c>
    </row>
    <row r="36" spans="1:12">
      <c r="A36" s="12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>
        <f t="shared" ca="1" si="6"/>
        <v>22.401759130268509</v>
      </c>
      <c r="F36" s="3" t="str">
        <f t="shared" ca="1" si="6"/>
        <v/>
      </c>
      <c r="G36" s="3" t="str">
        <f t="shared" ca="1" si="6"/>
        <v/>
      </c>
      <c r="H36" s="3" t="str">
        <f t="shared" ca="1" si="6"/>
        <v/>
      </c>
      <c r="I36" s="3" t="str">
        <f t="shared" ca="1" si="6"/>
        <v/>
      </c>
      <c r="J36" s="3"/>
      <c r="K36" s="3">
        <f t="shared" ca="1" si="3"/>
        <v>22.401759130268509</v>
      </c>
      <c r="L36" s="13">
        <f t="shared" ca="1" si="4"/>
        <v>0</v>
      </c>
    </row>
    <row r="37" spans="1:12">
      <c r="A37" s="12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>
        <f t="shared" ca="1" si="6"/>
        <v>25.11360193134368</v>
      </c>
      <c r="F37" s="3" t="str">
        <f t="shared" ca="1" si="6"/>
        <v/>
      </c>
      <c r="G37" s="3" t="str">
        <f t="shared" ca="1" si="6"/>
        <v/>
      </c>
      <c r="H37" s="3" t="str">
        <f t="shared" ca="1" si="6"/>
        <v/>
      </c>
      <c r="I37" s="3" t="str">
        <f t="shared" ca="1" si="6"/>
        <v/>
      </c>
      <c r="J37" s="3"/>
      <c r="K37" s="3">
        <f t="shared" ca="1" si="3"/>
        <v>25.11360193134368</v>
      </c>
      <c r="L37" s="13">
        <f t="shared" ca="1" si="4"/>
        <v>0</v>
      </c>
    </row>
    <row r="38" spans="1:12">
      <c r="A38" s="12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>
        <f t="shared" ca="1" si="6"/>
        <v>27.554275617563718</v>
      </c>
      <c r="F38" s="3" t="str">
        <f t="shared" ca="1" si="6"/>
        <v/>
      </c>
      <c r="G38" s="3" t="str">
        <f t="shared" ca="1" si="6"/>
        <v/>
      </c>
      <c r="H38" s="3"/>
      <c r="I38" s="3" t="str">
        <f t="shared" ca="1" si="6"/>
        <v/>
      </c>
      <c r="J38" s="3"/>
      <c r="K38" s="3">
        <f t="shared" ca="1" si="3"/>
        <v>27.554275617563718</v>
      </c>
      <c r="L38" s="13">
        <f t="shared" ca="1" si="4"/>
        <v>0</v>
      </c>
    </row>
    <row r="39" spans="1:12">
      <c r="A39" s="12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/>
      <c r="I39" s="3" t="str">
        <f t="shared" ca="1" si="6"/>
        <v/>
      </c>
      <c r="J39" s="3"/>
      <c r="K39" s="3" t="e">
        <f t="shared" ca="1" si="3"/>
        <v>#DIV/0!</v>
      </c>
      <c r="L39" s="13">
        <f t="shared" ca="1" si="4"/>
        <v>0</v>
      </c>
    </row>
    <row r="40" spans="1:12">
      <c r="A40" s="12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/>
      <c r="I40" s="3" t="str">
        <f t="shared" ca="1" si="6"/>
        <v/>
      </c>
      <c r="J40" s="3"/>
      <c r="K40" s="3" t="e">
        <f ca="1">AVERAGE(B40:J40)</f>
        <v>#DIV/0!</v>
      </c>
      <c r="L40" s="13">
        <f t="shared" ca="1" si="4"/>
        <v>0</v>
      </c>
    </row>
    <row r="43" spans="1:12">
      <c r="A43" s="1"/>
      <c r="B43" s="19" t="s">
        <v>11</v>
      </c>
      <c r="C43" s="20"/>
      <c r="D43" s="20"/>
      <c r="E43" s="20"/>
      <c r="F43" s="20"/>
      <c r="G43" s="20"/>
      <c r="H43" s="20"/>
      <c r="I43" s="20"/>
      <c r="J43" s="20"/>
      <c r="K43" s="20"/>
      <c r="L43" s="21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21</v>
      </c>
      <c r="K44" s="1" t="s">
        <v>16</v>
      </c>
      <c r="L44" s="1" t="s">
        <v>3</v>
      </c>
    </row>
    <row r="45" spans="1:12">
      <c r="A45" s="1">
        <v>0</v>
      </c>
      <c r="B45" s="5">
        <v>7.8E-2</v>
      </c>
      <c r="C45" s="5">
        <v>0.22</v>
      </c>
      <c r="D45" s="5">
        <v>0.19</v>
      </c>
      <c r="E45" s="5">
        <v>0.32797999999999999</v>
      </c>
      <c r="F45" s="7">
        <v>0.15</v>
      </c>
      <c r="G45" s="7">
        <v>0.04</v>
      </c>
      <c r="H45" s="15">
        <v>0.03</v>
      </c>
      <c r="I45" s="7">
        <v>0.06</v>
      </c>
      <c r="J45" s="7">
        <v>0.01</v>
      </c>
      <c r="K45" s="5">
        <f>AVERAGE(B45:J45)</f>
        <v>0.12288666666666666</v>
      </c>
      <c r="L45" s="6">
        <f>MAX(B45:J45)-MIN(B45:J45)</f>
        <v>0.31797999999999998</v>
      </c>
    </row>
    <row r="46" spans="1:12">
      <c r="A46" s="1">
        <v>2</v>
      </c>
      <c r="B46" s="5">
        <v>4.2999999999999997E-2</v>
      </c>
      <c r="C46" s="5">
        <v>0.14000000000000001</v>
      </c>
      <c r="D46" s="5">
        <v>0.19</v>
      </c>
      <c r="E46" s="5">
        <v>0.30847999999999998</v>
      </c>
      <c r="F46" s="7">
        <v>0.16</v>
      </c>
      <c r="G46" s="7">
        <v>7.0000000000000007E-2</v>
      </c>
      <c r="H46" s="7">
        <v>0.04</v>
      </c>
      <c r="I46" s="7">
        <v>7.0000000000000007E-2</v>
      </c>
      <c r="J46" s="7">
        <v>0.02</v>
      </c>
      <c r="K46" s="5">
        <f t="shared" ref="K46:K60" si="7">AVERAGE(B46:J46)</f>
        <v>0.11572000000000002</v>
      </c>
      <c r="L46" s="6">
        <f t="shared" ref="L46:L60" si="8">MAX(B46:J46)-MIN(B46:J46)</f>
        <v>0.28847999999999996</v>
      </c>
    </row>
    <row r="47" spans="1:12">
      <c r="A47" s="1">
        <v>4</v>
      </c>
      <c r="B47" s="5">
        <v>0.04</v>
      </c>
      <c r="C47" s="5">
        <v>7.0000000000000007E-2</v>
      </c>
      <c r="D47" s="5">
        <v>0.11</v>
      </c>
      <c r="E47" s="5">
        <v>0.27407999999999999</v>
      </c>
      <c r="F47" s="7">
        <v>0.1</v>
      </c>
      <c r="G47" s="7">
        <v>0.08</v>
      </c>
      <c r="H47" s="7">
        <v>0.12</v>
      </c>
      <c r="I47" s="7">
        <v>0.08</v>
      </c>
      <c r="J47" s="7">
        <v>0.04</v>
      </c>
      <c r="K47" s="5">
        <f t="shared" si="7"/>
        <v>0.10156444444444444</v>
      </c>
      <c r="L47" s="6">
        <f t="shared" si="8"/>
        <v>0.23407999999999998</v>
      </c>
    </row>
    <row r="48" spans="1:12">
      <c r="A48" s="1">
        <v>6</v>
      </c>
      <c r="B48" s="5">
        <v>7.3999999999999996E-2</v>
      </c>
      <c r="C48" s="5">
        <v>0.13</v>
      </c>
      <c r="D48" s="5">
        <v>0.12</v>
      </c>
      <c r="E48" s="5">
        <v>0.13553000000000001</v>
      </c>
      <c r="F48" s="7">
        <v>0.06</v>
      </c>
      <c r="G48" s="7">
        <v>0.08</v>
      </c>
      <c r="H48" s="7">
        <v>0.02</v>
      </c>
      <c r="I48" s="7">
        <v>7.0000000000000007E-2</v>
      </c>
      <c r="J48" s="7">
        <v>0.05</v>
      </c>
      <c r="K48" s="5">
        <f t="shared" si="7"/>
        <v>8.2170000000000007E-2</v>
      </c>
      <c r="L48" s="6">
        <f t="shared" si="8"/>
        <v>0.11553000000000001</v>
      </c>
    </row>
    <row r="49" spans="1:12">
      <c r="A49" s="1">
        <v>8</v>
      </c>
      <c r="B49" s="5">
        <v>6.0999999999999999E-2</v>
      </c>
      <c r="C49" s="5">
        <v>0.09</v>
      </c>
      <c r="D49" s="5">
        <v>0.11</v>
      </c>
      <c r="E49" s="5">
        <v>4.1038999999999999E-2</v>
      </c>
      <c r="F49" s="7">
        <v>0.05</v>
      </c>
      <c r="G49" s="7">
        <v>7.0000000000000007E-2</v>
      </c>
      <c r="H49" s="7">
        <v>0.03</v>
      </c>
      <c r="I49" s="7">
        <v>0.05</v>
      </c>
      <c r="J49" s="7">
        <v>0.04</v>
      </c>
      <c r="K49" s="5">
        <f t="shared" si="7"/>
        <v>6.0226555555555561E-2</v>
      </c>
      <c r="L49" s="6">
        <f t="shared" si="8"/>
        <v>0.08</v>
      </c>
    </row>
    <row r="50" spans="1:12">
      <c r="A50" s="1">
        <v>10</v>
      </c>
      <c r="B50" s="5">
        <v>1.2999999999999999E-2</v>
      </c>
      <c r="C50" s="5">
        <v>0.05</v>
      </c>
      <c r="D50" s="5">
        <v>0.05</v>
      </c>
      <c r="E50" s="5">
        <v>7.9035000000000008E-3</v>
      </c>
      <c r="F50" s="7">
        <v>0.04</v>
      </c>
      <c r="G50" s="7">
        <v>0.05</v>
      </c>
      <c r="H50" s="7">
        <v>0.03</v>
      </c>
      <c r="I50" s="7">
        <v>0.04</v>
      </c>
      <c r="J50" s="7">
        <v>0.02</v>
      </c>
      <c r="K50" s="5">
        <f t="shared" si="7"/>
        <v>3.3433722222222226E-2</v>
      </c>
      <c r="L50" s="6">
        <f t="shared" si="8"/>
        <v>4.2096500000000002E-2</v>
      </c>
    </row>
    <row r="51" spans="1:12">
      <c r="A51" s="1">
        <v>12</v>
      </c>
      <c r="B51" s="5">
        <v>3.0000000000000001E-3</v>
      </c>
      <c r="C51" s="5">
        <v>0.02</v>
      </c>
      <c r="D51" s="5">
        <v>0.06</v>
      </c>
      <c r="E51" s="5">
        <v>4.3598999999999999E-3</v>
      </c>
      <c r="F51" s="7">
        <v>0.05</v>
      </c>
      <c r="G51" s="7">
        <v>0.06</v>
      </c>
      <c r="H51" s="7">
        <v>0.06</v>
      </c>
      <c r="I51" s="7">
        <v>0.03</v>
      </c>
      <c r="J51" s="7">
        <v>0.02</v>
      </c>
      <c r="K51" s="5">
        <f t="shared" si="7"/>
        <v>3.4151100000000004E-2</v>
      </c>
      <c r="L51" s="6">
        <f t="shared" si="8"/>
        <v>5.6999999999999995E-2</v>
      </c>
    </row>
    <row r="52" spans="1:12">
      <c r="A52" s="1">
        <v>14</v>
      </c>
      <c r="B52" s="5">
        <v>1E-3</v>
      </c>
      <c r="C52" s="5">
        <v>0.05</v>
      </c>
      <c r="D52" s="5">
        <v>0.09</v>
      </c>
      <c r="E52" s="5">
        <v>4.7866000000000002E-3</v>
      </c>
      <c r="F52" s="7" t="s">
        <v>20</v>
      </c>
      <c r="G52" s="7">
        <v>7.0000000000000007E-2</v>
      </c>
      <c r="H52" s="7">
        <v>0.1</v>
      </c>
      <c r="I52" s="7">
        <v>0.04</v>
      </c>
      <c r="J52" s="7">
        <v>0</v>
      </c>
      <c r="K52" s="5">
        <f t="shared" si="7"/>
        <v>4.4473325000000001E-2</v>
      </c>
      <c r="L52" s="6">
        <f t="shared" si="8"/>
        <v>0.1</v>
      </c>
    </row>
    <row r="53" spans="1:12">
      <c r="A53" s="1">
        <v>16</v>
      </c>
      <c r="B53" s="5">
        <v>3.0000000000000001E-3</v>
      </c>
      <c r="C53" s="5">
        <v>0.02</v>
      </c>
      <c r="D53" s="5">
        <v>0.1</v>
      </c>
      <c r="E53" s="5">
        <v>7.0130000000000001E-3</v>
      </c>
      <c r="F53" s="7">
        <v>0.05</v>
      </c>
      <c r="G53" s="7">
        <v>7.0000000000000007E-2</v>
      </c>
      <c r="H53" s="7">
        <v>0.01</v>
      </c>
      <c r="I53" s="7">
        <v>0.05</v>
      </c>
      <c r="J53" s="7">
        <v>0.01</v>
      </c>
      <c r="K53" s="5">
        <f t="shared" si="7"/>
        <v>3.5556999999999998E-2</v>
      </c>
      <c r="L53" s="6">
        <f t="shared" si="8"/>
        <v>9.7000000000000003E-2</v>
      </c>
    </row>
    <row r="54" spans="1:12">
      <c r="A54" s="1">
        <v>18</v>
      </c>
      <c r="B54" s="5">
        <v>6.4000000000000001E-2</v>
      </c>
      <c r="C54" s="5">
        <v>0.06</v>
      </c>
      <c r="D54" s="5">
        <v>0.17</v>
      </c>
      <c r="E54" s="5">
        <v>2.6438E-2</v>
      </c>
      <c r="F54" s="7">
        <v>0.09</v>
      </c>
      <c r="G54" s="7">
        <v>0.08</v>
      </c>
      <c r="H54" s="7">
        <v>0.03</v>
      </c>
      <c r="I54" s="7">
        <v>0.04</v>
      </c>
      <c r="J54" s="7">
        <v>0.01</v>
      </c>
      <c r="K54" s="5">
        <f t="shared" si="7"/>
        <v>6.3382000000000008E-2</v>
      </c>
      <c r="L54" s="6">
        <f t="shared" si="8"/>
        <v>0.16</v>
      </c>
    </row>
    <row r="55" spans="1:12">
      <c r="A55" s="1">
        <v>20</v>
      </c>
      <c r="B55" s="5">
        <v>0.112</v>
      </c>
      <c r="C55" s="5">
        <v>0.1</v>
      </c>
      <c r="D55" s="5">
        <v>0.19</v>
      </c>
      <c r="E55" s="5">
        <v>3.9331999999999999E-2</v>
      </c>
      <c r="F55" s="7">
        <v>0.14000000000000001</v>
      </c>
      <c r="G55" s="7">
        <v>7.0000000000000007E-2</v>
      </c>
      <c r="H55" s="7">
        <v>7.0000000000000007E-2</v>
      </c>
      <c r="I55" s="7">
        <v>0.09</v>
      </c>
      <c r="J55" s="7">
        <v>0.01</v>
      </c>
      <c r="K55" s="5">
        <f t="shared" si="7"/>
        <v>9.1259111111111124E-2</v>
      </c>
      <c r="L55" s="6">
        <f t="shared" si="8"/>
        <v>0.18</v>
      </c>
    </row>
    <row r="56" spans="1:12">
      <c r="A56" s="1">
        <v>22</v>
      </c>
      <c r="B56" s="7"/>
      <c r="C56" s="5"/>
      <c r="D56" s="7"/>
      <c r="E56" s="5">
        <v>1.0965000000000001E-2</v>
      </c>
      <c r="F56" s="7"/>
      <c r="G56" s="7"/>
      <c r="H56" s="7"/>
      <c r="I56" s="7"/>
      <c r="J56" s="7"/>
      <c r="K56" s="5">
        <f t="shared" si="7"/>
        <v>1.0965000000000001E-2</v>
      </c>
      <c r="L56" s="6">
        <f t="shared" si="8"/>
        <v>0</v>
      </c>
    </row>
    <row r="57" spans="1:12">
      <c r="A57" s="1">
        <v>24</v>
      </c>
      <c r="B57" s="7"/>
      <c r="C57" s="5"/>
      <c r="D57" s="7"/>
      <c r="E57" s="5">
        <v>7.9776999999999995E-4</v>
      </c>
      <c r="F57" s="7"/>
      <c r="G57" s="7"/>
      <c r="H57" s="7"/>
      <c r="I57" s="7"/>
      <c r="J57" s="7"/>
      <c r="K57" s="5">
        <f t="shared" si="7"/>
        <v>7.9776999999999995E-4</v>
      </c>
      <c r="L57" s="6">
        <f t="shared" si="8"/>
        <v>0</v>
      </c>
    </row>
    <row r="58" spans="1:12">
      <c r="A58" s="1">
        <v>26</v>
      </c>
      <c r="B58" s="7"/>
      <c r="C58" s="7"/>
      <c r="D58" s="7"/>
      <c r="E58" s="7">
        <v>2.9684999999999998E-4</v>
      </c>
      <c r="F58" s="7"/>
      <c r="G58" s="7"/>
      <c r="H58" s="7"/>
      <c r="I58" s="7"/>
      <c r="J58" s="7"/>
      <c r="K58" s="5">
        <f t="shared" si="7"/>
        <v>2.9684999999999998E-4</v>
      </c>
      <c r="L58" s="6">
        <f t="shared" si="8"/>
        <v>0</v>
      </c>
    </row>
    <row r="59" spans="1:12">
      <c r="A59" s="1">
        <v>28</v>
      </c>
      <c r="B59" s="7"/>
      <c r="C59" s="7"/>
      <c r="D59" s="7"/>
      <c r="E59" s="7">
        <v>1.1132E-4</v>
      </c>
      <c r="F59" s="7"/>
      <c r="G59" s="7"/>
      <c r="H59" s="7"/>
      <c r="I59" s="7"/>
      <c r="J59" s="7"/>
      <c r="K59" s="5">
        <f t="shared" si="7"/>
        <v>1.1132E-4</v>
      </c>
      <c r="L59" s="6">
        <f t="shared" si="8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7"/>
        <v>#DIV/0!</v>
      </c>
      <c r="L60" s="6">
        <f t="shared" si="8"/>
        <v>0</v>
      </c>
    </row>
    <row r="63" spans="1:12">
      <c r="A63" s="1"/>
      <c r="B63" s="19" t="s">
        <v>12</v>
      </c>
      <c r="C63" s="20"/>
      <c r="D63" s="20"/>
      <c r="E63" s="20"/>
      <c r="F63" s="20"/>
      <c r="G63" s="20"/>
      <c r="H63" s="20"/>
      <c r="I63" s="20"/>
      <c r="J63" s="20"/>
      <c r="K63" s="20"/>
      <c r="L63" s="21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21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11">
        <f>MEDIAN(B65:J65)</f>
        <v>1</v>
      </c>
      <c r="L65" s="11">
        <f>MAX(B65:J65)-MIN(B65:J65)</f>
        <v>0</v>
      </c>
    </row>
    <row r="66" spans="1:12">
      <c r="A66" s="1">
        <v>2</v>
      </c>
      <c r="B66" s="2">
        <v>2</v>
      </c>
      <c r="C66" s="2">
        <v>1</v>
      </c>
      <c r="D66" s="2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>
        <v>1</v>
      </c>
      <c r="K66" s="11">
        <f t="shared" ref="K66:K80" si="9">MEDIAN(B66:J66)</f>
        <v>1</v>
      </c>
      <c r="L66" s="11">
        <f t="shared" ref="L66:L80" si="10">MAX(B66:J66)-MIN(B66:J66)</f>
        <v>1</v>
      </c>
    </row>
    <row r="67" spans="1:12">
      <c r="A67" s="1">
        <v>4</v>
      </c>
      <c r="B67" s="2">
        <v>2</v>
      </c>
      <c r="C67" s="2">
        <v>2</v>
      </c>
      <c r="D67" s="2">
        <v>2</v>
      </c>
      <c r="E67" s="8">
        <v>1</v>
      </c>
      <c r="F67" s="9">
        <v>2</v>
      </c>
      <c r="G67" s="9">
        <v>2</v>
      </c>
      <c r="H67" s="9">
        <v>2</v>
      </c>
      <c r="I67" s="9">
        <v>2</v>
      </c>
      <c r="J67" s="9">
        <v>2</v>
      </c>
      <c r="K67" s="11">
        <f t="shared" si="9"/>
        <v>2</v>
      </c>
      <c r="L67" s="11">
        <f t="shared" si="10"/>
        <v>1</v>
      </c>
    </row>
    <row r="68" spans="1:12">
      <c r="A68" s="1">
        <v>6</v>
      </c>
      <c r="B68" s="2">
        <v>2</v>
      </c>
      <c r="C68" s="2">
        <v>2</v>
      </c>
      <c r="D68" s="2">
        <v>2</v>
      </c>
      <c r="E68" s="8">
        <v>1</v>
      </c>
      <c r="F68" s="9">
        <v>2</v>
      </c>
      <c r="G68" s="9">
        <v>2</v>
      </c>
      <c r="H68" s="9">
        <v>2</v>
      </c>
      <c r="I68" s="9">
        <v>2</v>
      </c>
      <c r="J68" s="9">
        <v>2</v>
      </c>
      <c r="K68" s="11">
        <f t="shared" si="9"/>
        <v>2</v>
      </c>
      <c r="L68" s="11">
        <f t="shared" si="10"/>
        <v>1</v>
      </c>
    </row>
    <row r="69" spans="1:12">
      <c r="A69" s="1">
        <v>8</v>
      </c>
      <c r="B69" s="2">
        <v>2</v>
      </c>
      <c r="C69" s="2">
        <v>2</v>
      </c>
      <c r="D69" s="2">
        <v>2</v>
      </c>
      <c r="E69" s="8">
        <v>2</v>
      </c>
      <c r="F69" s="9">
        <v>2</v>
      </c>
      <c r="G69" s="9">
        <v>2</v>
      </c>
      <c r="H69" s="9">
        <v>2</v>
      </c>
      <c r="I69" s="9">
        <v>2</v>
      </c>
      <c r="J69" s="9">
        <v>2</v>
      </c>
      <c r="K69" s="11">
        <f t="shared" si="9"/>
        <v>2</v>
      </c>
      <c r="L69" s="11">
        <f t="shared" si="10"/>
        <v>0</v>
      </c>
    </row>
    <row r="70" spans="1:12">
      <c r="A70" s="1">
        <v>10</v>
      </c>
      <c r="B70" s="2">
        <v>2</v>
      </c>
      <c r="C70" s="2">
        <v>2</v>
      </c>
      <c r="D70" s="2">
        <v>2</v>
      </c>
      <c r="E70" s="8">
        <v>2</v>
      </c>
      <c r="F70" s="9">
        <v>2</v>
      </c>
      <c r="G70" s="9">
        <v>2</v>
      </c>
      <c r="H70" s="9">
        <v>2</v>
      </c>
      <c r="I70" s="9">
        <v>2</v>
      </c>
      <c r="J70" s="9">
        <v>2</v>
      </c>
      <c r="K70" s="11">
        <f t="shared" si="9"/>
        <v>2</v>
      </c>
      <c r="L70" s="11">
        <f t="shared" si="10"/>
        <v>0</v>
      </c>
    </row>
    <row r="71" spans="1:12">
      <c r="A71" s="1">
        <v>12</v>
      </c>
      <c r="B71" s="2">
        <v>2</v>
      </c>
      <c r="C71" s="2">
        <v>2</v>
      </c>
      <c r="D71" s="2">
        <v>2</v>
      </c>
      <c r="E71" s="8">
        <v>2</v>
      </c>
      <c r="F71" s="9">
        <v>2</v>
      </c>
      <c r="G71" s="9">
        <v>2</v>
      </c>
      <c r="H71" s="9">
        <v>2</v>
      </c>
      <c r="I71" s="9">
        <v>2</v>
      </c>
      <c r="J71" s="9">
        <v>2</v>
      </c>
      <c r="K71" s="11">
        <f t="shared" si="9"/>
        <v>2</v>
      </c>
      <c r="L71" s="11">
        <f t="shared" si="10"/>
        <v>0</v>
      </c>
    </row>
    <row r="72" spans="1:12">
      <c r="A72" s="1">
        <v>14</v>
      </c>
      <c r="B72" s="2">
        <v>2</v>
      </c>
      <c r="C72" s="2">
        <v>2</v>
      </c>
      <c r="D72" s="2">
        <v>2</v>
      </c>
      <c r="E72" s="8">
        <v>2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11">
        <f t="shared" si="9"/>
        <v>2</v>
      </c>
      <c r="L72" s="11">
        <f t="shared" si="10"/>
        <v>0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9">
        <v>2</v>
      </c>
      <c r="G73" s="9">
        <v>2</v>
      </c>
      <c r="H73" s="9">
        <v>2</v>
      </c>
      <c r="I73" s="9">
        <v>2</v>
      </c>
      <c r="J73" s="9">
        <v>2</v>
      </c>
      <c r="K73" s="11">
        <f t="shared" si="9"/>
        <v>2</v>
      </c>
      <c r="L73" s="11">
        <f t="shared" si="10"/>
        <v>0</v>
      </c>
    </row>
    <row r="74" spans="1:12">
      <c r="A74" s="1">
        <v>18</v>
      </c>
      <c r="B74" s="2">
        <v>2</v>
      </c>
      <c r="C74" s="2">
        <v>2</v>
      </c>
      <c r="D74" s="2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1">
        <f t="shared" si="9"/>
        <v>2</v>
      </c>
      <c r="L74" s="11">
        <f t="shared" si="10"/>
        <v>0</v>
      </c>
    </row>
    <row r="75" spans="1:12">
      <c r="A75" s="1">
        <v>20</v>
      </c>
      <c r="B75" s="2">
        <v>2</v>
      </c>
      <c r="C75" s="2">
        <v>2</v>
      </c>
      <c r="D75" s="2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1">
        <f t="shared" si="9"/>
        <v>2</v>
      </c>
      <c r="L75" s="11">
        <f t="shared" si="10"/>
        <v>0</v>
      </c>
    </row>
    <row r="76" spans="1:12">
      <c r="A76" s="1">
        <v>22</v>
      </c>
      <c r="B76" s="8"/>
      <c r="C76" s="8"/>
      <c r="D76" s="8"/>
      <c r="E76" s="8">
        <v>2</v>
      </c>
      <c r="F76" s="9"/>
      <c r="G76" s="9"/>
      <c r="H76" s="9"/>
      <c r="I76" s="9"/>
      <c r="J76" s="9"/>
      <c r="K76" s="11">
        <f t="shared" si="9"/>
        <v>2</v>
      </c>
      <c r="L76" s="11">
        <f t="shared" si="10"/>
        <v>0</v>
      </c>
    </row>
    <row r="77" spans="1:12">
      <c r="A77" s="1">
        <v>24</v>
      </c>
      <c r="B77" s="9"/>
      <c r="C77" s="8"/>
      <c r="D77" s="9"/>
      <c r="E77" s="8">
        <v>2</v>
      </c>
      <c r="F77" s="9"/>
      <c r="G77" s="9"/>
      <c r="H77" s="9"/>
      <c r="I77" s="9"/>
      <c r="J77" s="9"/>
      <c r="K77" s="11">
        <f t="shared" si="9"/>
        <v>2</v>
      </c>
      <c r="L77" s="11">
        <f t="shared" si="10"/>
        <v>0</v>
      </c>
    </row>
    <row r="78" spans="1:12">
      <c r="A78" s="1">
        <v>26</v>
      </c>
      <c r="B78" s="9"/>
      <c r="C78" s="9"/>
      <c r="D78" s="9"/>
      <c r="E78" s="9">
        <v>2</v>
      </c>
      <c r="F78" s="9"/>
      <c r="G78" s="9"/>
      <c r="H78" s="9"/>
      <c r="I78" s="9"/>
      <c r="J78" s="9"/>
      <c r="K78" s="11">
        <f t="shared" si="9"/>
        <v>2</v>
      </c>
      <c r="L78" s="11">
        <f t="shared" si="10"/>
        <v>0</v>
      </c>
    </row>
    <row r="79" spans="1:12">
      <c r="A79" s="1">
        <v>28</v>
      </c>
      <c r="B79" s="9"/>
      <c r="C79" s="9"/>
      <c r="D79" s="9"/>
      <c r="E79" s="9">
        <v>2</v>
      </c>
      <c r="F79" s="9"/>
      <c r="G79" s="9"/>
      <c r="H79" s="9"/>
      <c r="I79" s="9"/>
      <c r="J79" s="9"/>
      <c r="K79" s="11">
        <f t="shared" si="9"/>
        <v>2</v>
      </c>
      <c r="L79" s="11">
        <f t="shared" si="10"/>
        <v>0</v>
      </c>
    </row>
    <row r="80" spans="1:12">
      <c r="A80" s="1">
        <v>30</v>
      </c>
      <c r="B80" s="9"/>
      <c r="C80" s="9"/>
      <c r="D80" s="9"/>
      <c r="E80" s="9">
        <v>2</v>
      </c>
      <c r="F80" s="9"/>
      <c r="G80" s="9"/>
      <c r="H80" s="9"/>
      <c r="I80" s="9"/>
      <c r="J80" s="9"/>
      <c r="K80" s="11">
        <f t="shared" si="9"/>
        <v>2</v>
      </c>
      <c r="L80" s="11">
        <f t="shared" si="10"/>
        <v>0</v>
      </c>
    </row>
    <row r="83" spans="1:12">
      <c r="A83" s="1"/>
      <c r="B83" s="19" t="s">
        <v>13</v>
      </c>
      <c r="C83" s="20"/>
      <c r="D83" s="20"/>
      <c r="E83" s="20"/>
      <c r="F83" s="20"/>
      <c r="G83" s="20"/>
      <c r="H83" s="20"/>
      <c r="I83" s="20"/>
      <c r="J83" s="20"/>
      <c r="K83" s="20"/>
      <c r="L83" s="21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21</v>
      </c>
      <c r="K84" s="1" t="s">
        <v>17</v>
      </c>
      <c r="L84" s="1" t="s">
        <v>3</v>
      </c>
    </row>
    <row r="85" spans="1:12">
      <c r="A85" s="1">
        <v>0</v>
      </c>
      <c r="B85" s="2">
        <v>4</v>
      </c>
      <c r="C85" s="2">
        <v>3</v>
      </c>
      <c r="D85" s="2">
        <v>5</v>
      </c>
      <c r="E85" s="8">
        <v>5</v>
      </c>
      <c r="F85" s="9">
        <v>3</v>
      </c>
      <c r="G85" s="9">
        <v>3</v>
      </c>
      <c r="H85" s="9">
        <v>4</v>
      </c>
      <c r="I85" s="9">
        <v>5</v>
      </c>
      <c r="J85" s="9">
        <v>3</v>
      </c>
      <c r="K85" s="11">
        <f>MEDIAN(B85:J85)</f>
        <v>4</v>
      </c>
      <c r="L85" s="11">
        <f>MAX(B85:J85)-MIN(B85:J85)</f>
        <v>2</v>
      </c>
    </row>
    <row r="86" spans="1:12">
      <c r="A86" s="1">
        <v>2</v>
      </c>
      <c r="B86" s="2">
        <v>3</v>
      </c>
      <c r="C86" s="2">
        <v>4</v>
      </c>
      <c r="D86" s="2">
        <v>6</v>
      </c>
      <c r="E86" s="8">
        <v>6</v>
      </c>
      <c r="F86" s="9">
        <v>4</v>
      </c>
      <c r="G86" s="9">
        <v>5</v>
      </c>
      <c r="H86" s="9">
        <v>6</v>
      </c>
      <c r="I86" s="9">
        <v>5</v>
      </c>
      <c r="J86" s="9">
        <v>3</v>
      </c>
      <c r="K86" s="11">
        <f t="shared" ref="K86:K100" si="11">MEDIAN(B86:J86)</f>
        <v>5</v>
      </c>
      <c r="L86" s="11">
        <f t="shared" ref="L86:L100" si="12">MAX(B86:J86)-MIN(B86:J86)</f>
        <v>3</v>
      </c>
    </row>
    <row r="87" spans="1:12">
      <c r="A87" s="1">
        <v>4</v>
      </c>
      <c r="B87" s="2">
        <v>3</v>
      </c>
      <c r="C87" s="2">
        <v>4</v>
      </c>
      <c r="D87" s="2">
        <v>5</v>
      </c>
      <c r="E87" s="8">
        <v>7</v>
      </c>
      <c r="F87" s="9">
        <v>4</v>
      </c>
      <c r="G87" s="9">
        <v>4</v>
      </c>
      <c r="H87" s="9">
        <v>4</v>
      </c>
      <c r="I87" s="9">
        <v>5</v>
      </c>
      <c r="J87" s="9">
        <v>4</v>
      </c>
      <c r="K87" s="11">
        <f t="shared" si="11"/>
        <v>4</v>
      </c>
      <c r="L87" s="11">
        <f t="shared" si="12"/>
        <v>4</v>
      </c>
    </row>
    <row r="88" spans="1:12">
      <c r="A88" s="1">
        <v>6</v>
      </c>
      <c r="B88" s="2">
        <v>5</v>
      </c>
      <c r="C88" s="2">
        <v>4</v>
      </c>
      <c r="D88" s="2">
        <v>5</v>
      </c>
      <c r="E88" s="8">
        <v>8</v>
      </c>
      <c r="F88" s="9">
        <v>4</v>
      </c>
      <c r="G88" s="9">
        <v>5</v>
      </c>
      <c r="H88" s="9">
        <v>5</v>
      </c>
      <c r="I88" s="9">
        <v>6</v>
      </c>
      <c r="J88" s="9">
        <v>4</v>
      </c>
      <c r="K88" s="11">
        <f t="shared" si="11"/>
        <v>5</v>
      </c>
      <c r="L88" s="11">
        <f t="shared" si="12"/>
        <v>4</v>
      </c>
    </row>
    <row r="89" spans="1:12">
      <c r="A89" s="1">
        <v>8</v>
      </c>
      <c r="B89" s="2">
        <v>5</v>
      </c>
      <c r="C89" s="2">
        <v>5</v>
      </c>
      <c r="D89" s="2">
        <v>6</v>
      </c>
      <c r="E89" s="8">
        <v>4</v>
      </c>
      <c r="F89" s="9">
        <v>5</v>
      </c>
      <c r="G89" s="9">
        <v>6</v>
      </c>
      <c r="H89" s="9">
        <v>6</v>
      </c>
      <c r="I89" s="9">
        <v>6</v>
      </c>
      <c r="J89" s="9">
        <v>5</v>
      </c>
      <c r="K89" s="11">
        <f t="shared" si="11"/>
        <v>5</v>
      </c>
      <c r="L89" s="11">
        <f t="shared" si="12"/>
        <v>2</v>
      </c>
    </row>
    <row r="90" spans="1:12">
      <c r="A90" s="1">
        <v>10</v>
      </c>
      <c r="B90" s="2">
        <v>6</v>
      </c>
      <c r="C90" s="2">
        <v>6</v>
      </c>
      <c r="D90" s="2">
        <v>7</v>
      </c>
      <c r="E90" s="8">
        <v>6</v>
      </c>
      <c r="F90" s="9">
        <v>6</v>
      </c>
      <c r="G90" s="9">
        <v>6</v>
      </c>
      <c r="H90" s="9">
        <v>7</v>
      </c>
      <c r="I90" s="9">
        <v>7</v>
      </c>
      <c r="J90" s="9">
        <v>6</v>
      </c>
      <c r="K90" s="11">
        <f t="shared" si="11"/>
        <v>6</v>
      </c>
      <c r="L90" s="11">
        <f t="shared" si="12"/>
        <v>1</v>
      </c>
    </row>
    <row r="91" spans="1:12">
      <c r="A91" s="1">
        <v>12</v>
      </c>
      <c r="B91" s="2">
        <v>7</v>
      </c>
      <c r="C91" s="2">
        <v>7</v>
      </c>
      <c r="D91" s="2">
        <v>8</v>
      </c>
      <c r="E91" s="8">
        <v>7</v>
      </c>
      <c r="F91" s="9">
        <v>7</v>
      </c>
      <c r="G91" s="9">
        <v>7</v>
      </c>
      <c r="H91" s="9">
        <v>8</v>
      </c>
      <c r="I91" s="9">
        <v>8</v>
      </c>
      <c r="J91" s="9">
        <v>7</v>
      </c>
      <c r="K91" s="11">
        <f t="shared" si="11"/>
        <v>7</v>
      </c>
      <c r="L91" s="11">
        <f t="shared" si="12"/>
        <v>1</v>
      </c>
    </row>
    <row r="92" spans="1:12">
      <c r="A92" s="1">
        <v>14</v>
      </c>
      <c r="B92" s="2">
        <v>8</v>
      </c>
      <c r="C92" s="2">
        <v>8</v>
      </c>
      <c r="D92" s="2">
        <v>9</v>
      </c>
      <c r="E92" s="8">
        <v>8</v>
      </c>
      <c r="F92" s="9">
        <v>8</v>
      </c>
      <c r="G92" s="9">
        <v>9</v>
      </c>
      <c r="H92" s="9">
        <v>9</v>
      </c>
      <c r="I92" s="9">
        <v>9</v>
      </c>
      <c r="J92" s="9">
        <v>8</v>
      </c>
      <c r="K92" s="11">
        <f t="shared" si="11"/>
        <v>8</v>
      </c>
      <c r="L92" s="11">
        <f t="shared" si="12"/>
        <v>1</v>
      </c>
    </row>
    <row r="93" spans="1:12">
      <c r="A93" s="1">
        <v>16</v>
      </c>
      <c r="B93" s="2">
        <v>8</v>
      </c>
      <c r="C93" s="2">
        <v>9</v>
      </c>
      <c r="D93" s="2">
        <v>10</v>
      </c>
      <c r="E93" s="8">
        <v>9</v>
      </c>
      <c r="F93" s="9">
        <v>9</v>
      </c>
      <c r="G93" s="9">
        <v>9</v>
      </c>
      <c r="H93" s="9">
        <v>9</v>
      </c>
      <c r="I93" s="9">
        <v>10</v>
      </c>
      <c r="J93" s="9">
        <v>9</v>
      </c>
      <c r="K93" s="11">
        <f t="shared" si="11"/>
        <v>9</v>
      </c>
      <c r="L93" s="11">
        <f t="shared" si="12"/>
        <v>2</v>
      </c>
    </row>
    <row r="94" spans="1:12">
      <c r="A94" s="1">
        <v>18</v>
      </c>
      <c r="B94" s="2">
        <v>10</v>
      </c>
      <c r="C94" s="2">
        <v>10</v>
      </c>
      <c r="D94" s="2">
        <v>11</v>
      </c>
      <c r="E94" s="8">
        <v>10</v>
      </c>
      <c r="F94" s="9">
        <v>10</v>
      </c>
      <c r="G94" s="9">
        <v>10</v>
      </c>
      <c r="H94" s="9">
        <v>10</v>
      </c>
      <c r="I94" s="9">
        <v>10</v>
      </c>
      <c r="J94" s="9">
        <v>10</v>
      </c>
      <c r="K94" s="11">
        <f t="shared" si="11"/>
        <v>10</v>
      </c>
      <c r="L94" s="11">
        <f t="shared" si="12"/>
        <v>1</v>
      </c>
    </row>
    <row r="95" spans="1:12">
      <c r="A95" s="1">
        <v>20</v>
      </c>
      <c r="B95" s="2">
        <v>11</v>
      </c>
      <c r="C95" s="2">
        <v>11</v>
      </c>
      <c r="D95" s="2">
        <v>12</v>
      </c>
      <c r="E95" s="8">
        <v>11</v>
      </c>
      <c r="F95" s="9">
        <v>11</v>
      </c>
      <c r="G95" s="9">
        <v>12</v>
      </c>
      <c r="H95" s="9">
        <v>12</v>
      </c>
      <c r="I95" s="9">
        <v>11</v>
      </c>
      <c r="J95" s="9">
        <v>10</v>
      </c>
      <c r="K95" s="11">
        <f t="shared" si="11"/>
        <v>11</v>
      </c>
      <c r="L95" s="11">
        <f t="shared" si="12"/>
        <v>2</v>
      </c>
    </row>
    <row r="96" spans="1:12">
      <c r="A96" s="1">
        <v>22</v>
      </c>
      <c r="B96" s="8"/>
      <c r="C96" s="2"/>
      <c r="D96" s="8"/>
      <c r="E96" s="8">
        <v>11</v>
      </c>
      <c r="F96" s="9"/>
      <c r="G96" s="9"/>
      <c r="H96" s="9"/>
      <c r="I96" s="9"/>
      <c r="J96" s="9"/>
      <c r="K96" s="11">
        <f t="shared" si="11"/>
        <v>11</v>
      </c>
      <c r="L96" s="11">
        <f t="shared" si="12"/>
        <v>0</v>
      </c>
    </row>
    <row r="97" spans="1:12">
      <c r="A97" s="1">
        <v>24</v>
      </c>
      <c r="B97" s="8"/>
      <c r="C97" s="2"/>
      <c r="D97" s="8"/>
      <c r="E97" s="8">
        <v>12</v>
      </c>
      <c r="F97" s="9"/>
      <c r="G97" s="9"/>
      <c r="H97" s="9"/>
      <c r="I97" s="9"/>
      <c r="J97" s="9"/>
      <c r="K97" s="11">
        <f t="shared" si="11"/>
        <v>12</v>
      </c>
      <c r="L97" s="11">
        <f t="shared" si="12"/>
        <v>0</v>
      </c>
    </row>
    <row r="98" spans="1:12">
      <c r="A98" s="1">
        <v>26</v>
      </c>
      <c r="B98" s="8"/>
      <c r="C98" s="8"/>
      <c r="D98" s="8"/>
      <c r="E98" s="8">
        <v>12</v>
      </c>
      <c r="F98" s="9"/>
      <c r="G98" s="9"/>
      <c r="H98" s="9"/>
      <c r="I98" s="9"/>
      <c r="J98" s="9"/>
      <c r="K98" s="11">
        <f t="shared" si="11"/>
        <v>12</v>
      </c>
      <c r="L98" s="11">
        <f t="shared" si="12"/>
        <v>0</v>
      </c>
    </row>
    <row r="99" spans="1:12">
      <c r="A99" s="1">
        <v>28</v>
      </c>
      <c r="B99" s="8"/>
      <c r="C99" s="8"/>
      <c r="D99" s="8"/>
      <c r="E99" s="9">
        <v>13</v>
      </c>
      <c r="F99" s="9"/>
      <c r="G99" s="9"/>
      <c r="H99" s="9"/>
      <c r="I99" s="9"/>
      <c r="J99" s="9"/>
      <c r="K99" s="11">
        <f t="shared" si="11"/>
        <v>13</v>
      </c>
      <c r="L99" s="11">
        <f t="shared" si="12"/>
        <v>0</v>
      </c>
    </row>
    <row r="100" spans="1:12">
      <c r="A100" s="1">
        <v>30</v>
      </c>
      <c r="B100" s="8"/>
      <c r="C100" s="8"/>
      <c r="D100" s="8"/>
      <c r="E100" s="9">
        <v>13</v>
      </c>
      <c r="F100" s="9"/>
      <c r="G100" s="9"/>
      <c r="H100" s="9"/>
      <c r="I100" s="9"/>
      <c r="J100" s="9"/>
      <c r="K100" s="11">
        <f t="shared" si="11"/>
        <v>13</v>
      </c>
      <c r="L100" s="11">
        <f t="shared" si="12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2"/>
  <sheetViews>
    <sheetView zoomScale="85" zoomScaleNormal="85" workbookViewId="0">
      <selection activeCell="M1" sqref="M1"/>
    </sheetView>
  </sheetViews>
  <sheetFormatPr defaultRowHeight="14.4"/>
  <cols>
    <col min="2" max="12" width="10.6640625" customWidth="1"/>
    <col min="14" max="21" width="10.6640625" customWidth="1"/>
  </cols>
  <sheetData>
    <row r="1" spans="1:12">
      <c r="A1" s="1"/>
      <c r="B1" s="18" t="s">
        <v>9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26</v>
      </c>
      <c r="K2" s="1" t="s">
        <v>2</v>
      </c>
      <c r="L2" s="1" t="s">
        <v>3</v>
      </c>
    </row>
    <row r="3" spans="1:12">
      <c r="A3" s="1">
        <v>0</v>
      </c>
      <c r="B3" s="5">
        <v>16.53</v>
      </c>
      <c r="C3" s="5">
        <v>14.7</v>
      </c>
      <c r="D3" s="5">
        <v>18.5</v>
      </c>
      <c r="E3" s="5">
        <v>21.967279999999999</v>
      </c>
      <c r="F3" s="7">
        <v>19.71</v>
      </c>
      <c r="G3" s="7">
        <v>18.89</v>
      </c>
      <c r="H3" s="7">
        <v>20.16</v>
      </c>
      <c r="I3" s="7">
        <v>19.350000000000001</v>
      </c>
      <c r="J3" s="7"/>
      <c r="K3" s="3">
        <f t="shared" ref="K3:K11" si="0">AVERAGE(B3:I3)</f>
        <v>18.725910000000002</v>
      </c>
      <c r="L3" s="4">
        <f t="shared" ref="L3:L11" si="1">(MAX(B3:I3)-MIN(B3:I3))/K3</f>
        <v>0.38808688069097835</v>
      </c>
    </row>
    <row r="4" spans="1:12">
      <c r="A4" s="1">
        <v>2</v>
      </c>
      <c r="B4" s="5">
        <v>22.99</v>
      </c>
      <c r="C4" s="5">
        <v>20.7</v>
      </c>
      <c r="D4" s="5">
        <v>25.9</v>
      </c>
      <c r="E4" s="5">
        <v>30.03492</v>
      </c>
      <c r="F4" s="7">
        <v>26</v>
      </c>
      <c r="G4" s="7">
        <v>26.68</v>
      </c>
      <c r="H4" s="7">
        <v>26.73</v>
      </c>
      <c r="I4" s="7">
        <v>27.79</v>
      </c>
      <c r="J4" s="7"/>
      <c r="K4" s="3">
        <f t="shared" si="0"/>
        <v>25.853114999999999</v>
      </c>
      <c r="L4" s="4">
        <f t="shared" si="1"/>
        <v>0.36107525147356523</v>
      </c>
    </row>
    <row r="5" spans="1:12">
      <c r="A5" s="1">
        <v>4</v>
      </c>
      <c r="B5" s="5">
        <v>30.12</v>
      </c>
      <c r="C5" s="5">
        <v>28.6</v>
      </c>
      <c r="D5" s="5">
        <v>33.700000000000003</v>
      </c>
      <c r="E5" s="5">
        <v>39.653910000000003</v>
      </c>
      <c r="F5" s="7">
        <v>34.4</v>
      </c>
      <c r="G5" s="7">
        <v>35.18</v>
      </c>
      <c r="H5" s="7">
        <v>35.17</v>
      </c>
      <c r="I5" s="7">
        <v>37.770000000000003</v>
      </c>
      <c r="J5" s="7"/>
      <c r="K5" s="3">
        <f t="shared" si="0"/>
        <v>34.324238749999999</v>
      </c>
      <c r="L5" s="4">
        <f t="shared" si="1"/>
        <v>0.32204385013491382</v>
      </c>
    </row>
    <row r="6" spans="1:12">
      <c r="A6" s="1">
        <v>6</v>
      </c>
      <c r="B6" s="5">
        <v>38.76</v>
      </c>
      <c r="C6" s="5">
        <v>37.200000000000003</v>
      </c>
      <c r="D6" s="5">
        <v>43.4</v>
      </c>
      <c r="E6" s="5">
        <v>50.20326</v>
      </c>
      <c r="F6" s="7">
        <v>45.15</v>
      </c>
      <c r="G6" s="7">
        <v>42.87</v>
      </c>
      <c r="H6" s="7">
        <v>43.1</v>
      </c>
      <c r="I6" s="7">
        <v>49.02</v>
      </c>
      <c r="J6" s="7"/>
      <c r="K6" s="3">
        <f t="shared" si="0"/>
        <v>43.7129075</v>
      </c>
      <c r="L6" s="4">
        <f t="shared" si="1"/>
        <v>0.29746957463307599</v>
      </c>
    </row>
    <row r="7" spans="1:12">
      <c r="A7" s="1">
        <v>8</v>
      </c>
      <c r="B7" s="5">
        <v>46.84</v>
      </c>
      <c r="C7" s="5">
        <v>43.8</v>
      </c>
      <c r="D7" s="5">
        <v>52.9</v>
      </c>
      <c r="E7" s="5">
        <v>60.89931</v>
      </c>
      <c r="F7" s="7">
        <v>55.6</v>
      </c>
      <c r="G7" s="7">
        <v>52.71</v>
      </c>
      <c r="H7" s="7">
        <v>52.12</v>
      </c>
      <c r="I7" s="7">
        <v>54.65</v>
      </c>
      <c r="J7" s="7"/>
      <c r="K7" s="3">
        <f t="shared" si="0"/>
        <v>52.439913749999995</v>
      </c>
      <c r="L7" s="4">
        <f t="shared" si="1"/>
        <v>0.32607433493347432</v>
      </c>
    </row>
    <row r="8" spans="1:12">
      <c r="A8" s="1">
        <v>10</v>
      </c>
      <c r="B8" s="5">
        <v>56.05</v>
      </c>
      <c r="C8" s="5">
        <v>51.6</v>
      </c>
      <c r="D8" s="5">
        <v>62</v>
      </c>
      <c r="E8" s="5">
        <v>72.070610000000002</v>
      </c>
      <c r="F8" s="7">
        <v>66.67</v>
      </c>
      <c r="G8" s="7">
        <v>64.7</v>
      </c>
      <c r="H8" s="7">
        <v>63.27</v>
      </c>
      <c r="I8" s="7">
        <v>64.73</v>
      </c>
      <c r="J8" s="7"/>
      <c r="K8" s="3">
        <f t="shared" si="0"/>
        <v>62.636326250000003</v>
      </c>
      <c r="L8" s="4">
        <f t="shared" si="1"/>
        <v>0.32681690044042133</v>
      </c>
    </row>
    <row r="9" spans="1:12">
      <c r="A9" s="1">
        <v>12</v>
      </c>
      <c r="B9" s="5">
        <v>68.12</v>
      </c>
      <c r="C9" s="5">
        <v>65.599999999999994</v>
      </c>
      <c r="D9" s="5">
        <v>76.5</v>
      </c>
      <c r="E9" s="5">
        <v>81.050659999999993</v>
      </c>
      <c r="F9" s="7">
        <v>82.1</v>
      </c>
      <c r="G9" s="7">
        <v>78.62</v>
      </c>
      <c r="H9" s="7">
        <v>75.430000000000007</v>
      </c>
      <c r="I9" s="7">
        <v>76.010000000000005</v>
      </c>
      <c r="J9" s="7"/>
      <c r="K9" s="3">
        <f t="shared" si="0"/>
        <v>75.428832499999999</v>
      </c>
      <c r="L9" s="4">
        <f t="shared" si="1"/>
        <v>0.21874924287075503</v>
      </c>
    </row>
    <row r="10" spans="1:12">
      <c r="A10" s="1">
        <v>14</v>
      </c>
      <c r="B10" s="5">
        <v>80.849999999999994</v>
      </c>
      <c r="C10" s="5">
        <v>80.400000000000006</v>
      </c>
      <c r="D10" s="5">
        <v>92.8</v>
      </c>
      <c r="E10" s="5">
        <v>91.580879999999993</v>
      </c>
      <c r="F10" s="7">
        <v>97.15</v>
      </c>
      <c r="G10" s="7">
        <v>92.08</v>
      </c>
      <c r="H10" s="7">
        <v>87</v>
      </c>
      <c r="I10" s="7">
        <v>84.86</v>
      </c>
      <c r="J10" s="7"/>
      <c r="K10" s="3">
        <f t="shared" si="0"/>
        <v>88.34011000000001</v>
      </c>
      <c r="L10" s="4">
        <f t="shared" si="1"/>
        <v>0.18960809534876058</v>
      </c>
    </row>
    <row r="11" spans="1:12">
      <c r="A11" s="1">
        <v>16</v>
      </c>
      <c r="B11" s="5">
        <v>94.15</v>
      </c>
      <c r="C11" s="5">
        <v>93.1</v>
      </c>
      <c r="D11" s="5">
        <v>107.2</v>
      </c>
      <c r="E11" s="5">
        <v>107.3115</v>
      </c>
      <c r="F11" s="7">
        <v>110.39</v>
      </c>
      <c r="G11" s="7">
        <v>104.93</v>
      </c>
      <c r="H11" s="7">
        <v>101.67</v>
      </c>
      <c r="I11" s="7">
        <v>101.02</v>
      </c>
      <c r="J11" s="7"/>
      <c r="K11" s="3">
        <f t="shared" si="0"/>
        <v>102.47143749999999</v>
      </c>
      <c r="L11" s="4">
        <f t="shared" si="1"/>
        <v>0.16872994486878362</v>
      </c>
    </row>
    <row r="12" spans="1:12">
      <c r="A12" s="1">
        <v>18</v>
      </c>
      <c r="B12" s="5"/>
      <c r="C12" s="5"/>
      <c r="D12" s="5"/>
      <c r="E12" s="5">
        <v>123.8592</v>
      </c>
      <c r="F12" s="7"/>
      <c r="G12" s="7"/>
      <c r="H12" s="7"/>
      <c r="I12" s="7"/>
      <c r="J12" s="7"/>
      <c r="K12" s="3">
        <f t="shared" ref="K12:K18" si="2">AVERAGE(B12:I12)</f>
        <v>123.8592</v>
      </c>
      <c r="L12" s="4">
        <f t="shared" ref="L12:L18" si="3">(MAX(B12:I12)-MIN(B12:I12))/K12</f>
        <v>0</v>
      </c>
    </row>
    <row r="13" spans="1:12">
      <c r="A13" s="1">
        <v>20</v>
      </c>
      <c r="B13" s="5"/>
      <c r="C13" s="5"/>
      <c r="D13" s="5"/>
      <c r="E13" s="5">
        <v>141.34829999999999</v>
      </c>
      <c r="F13" s="7"/>
      <c r="G13" s="7"/>
      <c r="H13" s="7"/>
      <c r="I13" s="7"/>
      <c r="J13" s="7"/>
      <c r="K13" s="3">
        <f t="shared" si="2"/>
        <v>141.34829999999999</v>
      </c>
      <c r="L13" s="4">
        <f t="shared" si="3"/>
        <v>0</v>
      </c>
    </row>
    <row r="14" spans="1:12">
      <c r="A14" s="1">
        <v>22</v>
      </c>
      <c r="B14" s="7"/>
      <c r="C14" s="5"/>
      <c r="D14" s="7"/>
      <c r="E14" s="5">
        <v>159.81780000000001</v>
      </c>
      <c r="F14" s="7"/>
      <c r="G14" s="7"/>
      <c r="H14" s="7"/>
      <c r="I14" s="7"/>
      <c r="J14" s="7"/>
      <c r="K14" s="3">
        <f t="shared" si="2"/>
        <v>159.81780000000001</v>
      </c>
      <c r="L14" s="4">
        <f t="shared" si="3"/>
        <v>0</v>
      </c>
    </row>
    <row r="15" spans="1:12">
      <c r="A15" s="1">
        <v>24</v>
      </c>
      <c r="B15" s="7"/>
      <c r="C15" s="5"/>
      <c r="D15" s="7"/>
      <c r="E15" s="5">
        <v>176.12700000000001</v>
      </c>
      <c r="F15" s="7"/>
      <c r="G15" s="7"/>
      <c r="H15" s="7"/>
      <c r="I15" s="7"/>
      <c r="J15" s="7"/>
      <c r="K15" s="3">
        <f t="shared" si="2"/>
        <v>176.12700000000001</v>
      </c>
      <c r="L15" s="4">
        <f t="shared" si="3"/>
        <v>0</v>
      </c>
    </row>
    <row r="16" spans="1:12">
      <c r="A16" s="1">
        <v>26</v>
      </c>
      <c r="B16" s="7"/>
      <c r="C16" s="7"/>
      <c r="D16" s="7"/>
      <c r="E16" s="7">
        <v>189.0377</v>
      </c>
      <c r="F16" s="7"/>
      <c r="G16" s="7"/>
      <c r="H16" s="7"/>
      <c r="I16" s="7"/>
      <c r="J16" s="7"/>
      <c r="K16" s="3">
        <f t="shared" si="2"/>
        <v>189.0377</v>
      </c>
      <c r="L16" s="4">
        <f t="shared" si="3"/>
        <v>0</v>
      </c>
    </row>
    <row r="17" spans="1:12">
      <c r="A17" s="1">
        <v>28</v>
      </c>
      <c r="B17" s="7"/>
      <c r="C17" s="7"/>
      <c r="D17" s="7"/>
      <c r="E17" s="7">
        <v>200.85390000000001</v>
      </c>
      <c r="F17" s="7"/>
      <c r="G17" s="7"/>
      <c r="H17" s="7"/>
      <c r="I17" s="7"/>
      <c r="J17" s="7"/>
      <c r="K17" s="3">
        <f t="shared" si="2"/>
        <v>200.85390000000001</v>
      </c>
      <c r="L17" s="4">
        <f t="shared" si="3"/>
        <v>0</v>
      </c>
    </row>
    <row r="18" spans="1:12">
      <c r="A18" s="1">
        <v>30</v>
      </c>
      <c r="B18" s="7"/>
      <c r="C18" s="7"/>
      <c r="D18" s="7"/>
      <c r="E18" s="7">
        <v>210.72409999999999</v>
      </c>
      <c r="F18" s="7"/>
      <c r="G18" s="7"/>
      <c r="H18" s="7"/>
      <c r="I18" s="7"/>
      <c r="J18" s="7"/>
      <c r="K18" s="3">
        <f t="shared" si="2"/>
        <v>210.72409999999999</v>
      </c>
      <c r="L18" s="4">
        <f t="shared" si="3"/>
        <v>0</v>
      </c>
    </row>
    <row r="20" spans="1:12">
      <c r="A20" t="s">
        <v>4</v>
      </c>
      <c r="C20">
        <v>243.53</v>
      </c>
    </row>
    <row r="22" spans="1:12">
      <c r="A22" s="1"/>
      <c r="B22" s="19" t="s">
        <v>10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2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26</v>
      </c>
      <c r="K23" s="1" t="s">
        <v>16</v>
      </c>
      <c r="L23" s="1" t="s">
        <v>3</v>
      </c>
    </row>
    <row r="24" spans="1:12">
      <c r="A24" s="12">
        <v>0.1</v>
      </c>
      <c r="B24" s="3">
        <f t="shared" ref="B24:I32" ca="1" si="4">IFERROR(FORECAST($C$20*$A24, OFFSET($A$2,MATCH($C$20*$A24,B$3:B$18,1),0,2,1),OFFSET(B$2,MATCH($C$20*$A24,B$3:B$18,1),0,2,1)),"")</f>
        <v>2.3823281907433387</v>
      </c>
      <c r="C24" s="3">
        <f t="shared" ca="1" si="4"/>
        <v>2.9248101265822797</v>
      </c>
      <c r="D24" s="3">
        <f t="shared" ca="1" si="4"/>
        <v>1.5818918918918925</v>
      </c>
      <c r="E24" s="3">
        <f t="shared" ca="1" si="4"/>
        <v>0.59142946388287054</v>
      </c>
      <c r="F24" s="3">
        <f t="shared" ca="1" si="4"/>
        <v>1.4763116057233709</v>
      </c>
      <c r="G24" s="3">
        <v>1.4</v>
      </c>
      <c r="H24" s="3">
        <f t="shared" ca="1" si="4"/>
        <v>1.2764079147640794</v>
      </c>
      <c r="I24" s="3">
        <f t="shared" ca="1" si="4"/>
        <v>1.1855450236966822</v>
      </c>
      <c r="J24" s="3"/>
      <c r="K24" s="3">
        <f ca="1">AVERAGE(B24:I24)</f>
        <v>1.6023405271605644</v>
      </c>
      <c r="L24" s="13">
        <f ca="1">MAX(B24:I24)-MIN(B24:I24)</f>
        <v>2.3333806626994091</v>
      </c>
    </row>
    <row r="25" spans="1:12">
      <c r="A25" s="12">
        <v>0.15</v>
      </c>
      <c r="B25" s="3">
        <f t="shared" ca="1" si="4"/>
        <v>5.483680555555555</v>
      </c>
      <c r="C25" s="3">
        <f t="shared" ca="1" si="4"/>
        <v>5.8440697674418578</v>
      </c>
      <c r="D25" s="3">
        <f t="shared" ca="1" si="4"/>
        <v>4.5834020618556703</v>
      </c>
      <c r="E25" s="3">
        <f t="shared" ca="1" si="4"/>
        <v>3.3503663066496587</v>
      </c>
      <c r="F25" s="3">
        <f t="shared" ca="1" si="4"/>
        <v>4.3961860465116285</v>
      </c>
      <c r="G25" s="3">
        <v>4.3499999999999996</v>
      </c>
      <c r="H25" s="3">
        <f t="shared" ca="1" si="4"/>
        <v>4.3428751576292548</v>
      </c>
      <c r="I25" s="3">
        <f t="shared" ca="1" si="4"/>
        <v>3.7514028056112219</v>
      </c>
      <c r="J25" s="3"/>
      <c r="K25" s="3">
        <f t="shared" ref="K25:K40" ca="1" si="5">AVERAGE(B25:I25)</f>
        <v>4.5127478376568568</v>
      </c>
      <c r="L25" s="13">
        <f t="shared" ref="L25:L40" ca="1" si="6">MAX(B25:I25)-MIN(B25:I25)</f>
        <v>2.4937034607921991</v>
      </c>
    </row>
    <row r="26" spans="1:12">
      <c r="A26" s="12">
        <v>0.2</v>
      </c>
      <c r="B26" s="3">
        <f t="shared" ca="1" si="4"/>
        <v>8.4052117263843655</v>
      </c>
      <c r="C26" s="3">
        <f t="shared" ca="1" si="4"/>
        <v>9.2579487179487181</v>
      </c>
      <c r="D26" s="3">
        <f t="shared" ca="1" si="4"/>
        <v>7.1170526315789466</v>
      </c>
      <c r="E26" s="3">
        <f t="shared" ca="1" si="4"/>
        <v>5.7161417528094169</v>
      </c>
      <c r="F26" s="3">
        <f t="shared" ca="1" si="4"/>
        <v>6.6805741626794273</v>
      </c>
      <c r="G26" s="3">
        <v>7.19</v>
      </c>
      <c r="H26" s="3">
        <f t="shared" ca="1" si="4"/>
        <v>7.2430155210643026</v>
      </c>
      <c r="I26" s="3">
        <f t="shared" ca="1" si="4"/>
        <v>5.944177777777778</v>
      </c>
      <c r="J26" s="3"/>
      <c r="K26" s="3">
        <f t="shared" ca="1" si="5"/>
        <v>7.194265286280368</v>
      </c>
      <c r="L26" s="16">
        <f t="shared" ca="1" si="6"/>
        <v>3.5418069651393012</v>
      </c>
    </row>
    <row r="27" spans="1:12">
      <c r="A27" s="12">
        <v>0.25</v>
      </c>
      <c r="B27" s="3">
        <f t="shared" ca="1" si="4"/>
        <v>10.800745650372825</v>
      </c>
      <c r="C27" s="3">
        <f t="shared" ca="1" si="4"/>
        <v>11.32607142857143</v>
      </c>
      <c r="D27" s="3">
        <f t="shared" ca="1" si="4"/>
        <v>9.7543956043956026</v>
      </c>
      <c r="E27" s="3">
        <f t="shared" ca="1" si="4"/>
        <v>7.9968567835789859</v>
      </c>
      <c r="F27" s="3">
        <f t="shared" ca="1" si="4"/>
        <v>8.9543812104787701</v>
      </c>
      <c r="G27" s="3">
        <v>9.36</v>
      </c>
      <c r="H27" s="3">
        <f t="shared" ca="1" si="4"/>
        <v>9.5717488789237652</v>
      </c>
      <c r="I27" s="3">
        <f t="shared" ca="1" si="4"/>
        <v>9.2366071428571423</v>
      </c>
      <c r="J27" s="3"/>
      <c r="K27" s="3">
        <f t="shared" ca="1" si="5"/>
        <v>9.6251008373973157</v>
      </c>
      <c r="L27" s="16">
        <f t="shared" ca="1" si="6"/>
        <v>3.3292146449924438</v>
      </c>
    </row>
    <row r="28" spans="1:12">
      <c r="A28" s="12">
        <v>0.3</v>
      </c>
      <c r="B28" s="3">
        <f t="shared" ca="1" si="4"/>
        <v>12.775962293794187</v>
      </c>
      <c r="C28" s="3">
        <f t="shared" ca="1" si="4"/>
        <v>13.007972972972972</v>
      </c>
      <c r="D28" s="3">
        <f t="shared" ca="1" si="4"/>
        <v>11.525379310344828</v>
      </c>
      <c r="E28" s="3">
        <f t="shared" ca="1" si="4"/>
        <v>10.220130177448901</v>
      </c>
      <c r="F28" s="3">
        <f t="shared" ca="1" si="4"/>
        <v>10.828127025275439</v>
      </c>
      <c r="G28" s="3">
        <v>11.2</v>
      </c>
      <c r="H28" s="3">
        <f t="shared" ca="1" si="4"/>
        <v>11.61003289473684</v>
      </c>
      <c r="I28" s="3">
        <f t="shared" ca="1" si="4"/>
        <v>11.47677304964539</v>
      </c>
      <c r="J28" s="3"/>
      <c r="K28" s="3">
        <f t="shared" ca="1" si="5"/>
        <v>11.58054721552732</v>
      </c>
      <c r="L28" s="16">
        <f t="shared" ca="1" si="6"/>
        <v>2.787842795524071</v>
      </c>
    </row>
    <row r="29" spans="1:12">
      <c r="A29" s="12">
        <v>0.35</v>
      </c>
      <c r="B29" s="3">
        <f t="shared" ca="1" si="4"/>
        <v>14.659473684210527</v>
      </c>
      <c r="C29" s="3">
        <f t="shared" ca="1" si="4"/>
        <v>14.761496062992126</v>
      </c>
      <c r="D29" s="3">
        <f t="shared" ca="1" si="4"/>
        <v>13.071840490797547</v>
      </c>
      <c r="E29" s="3">
        <f t="shared" ca="1" si="4"/>
        <v>12.794824799481873</v>
      </c>
      <c r="F29" s="3">
        <f t="shared" ca="1" si="4"/>
        <v>12.416677740863788</v>
      </c>
      <c r="G29" s="3">
        <v>12.98</v>
      </c>
      <c r="H29" s="3">
        <f t="shared" ca="1" si="4"/>
        <v>13.694987035436474</v>
      </c>
      <c r="I29" s="3">
        <f t="shared" ca="1" si="4"/>
        <v>14.046472772277228</v>
      </c>
      <c r="J29" s="3"/>
      <c r="K29" s="3">
        <f t="shared" ca="1" si="5"/>
        <v>13.553221573257446</v>
      </c>
      <c r="L29" s="13">
        <f t="shared" ca="1" si="6"/>
        <v>2.3448183221283383</v>
      </c>
    </row>
    <row r="30" spans="1:12">
      <c r="A30" s="12">
        <v>0.4</v>
      </c>
      <c r="B30" s="3" t="str">
        <f t="shared" ref="B30:B40" ca="1" si="7">IFERROR(FORECAST($C$20*A30, OFFSET($A$2,MATCH($C$20*A30,B$3:B$18,1),0,2,1),OFFSET(B$2,MATCH($C$20*A30,B$3:B$18,1),0,2,1)),"")</f>
        <v/>
      </c>
      <c r="C30" s="3" t="str">
        <f t="shared" ref="C30:I40" ca="1" si="8">IFERROR(FORECAST($C$20*$A30, OFFSET($A$2,MATCH($C$20*$A30,C$3:C$18,1),0,2,1),OFFSET(C$2,MATCH($C$20*$A30,C$3:C$18,1),0,2,1)),"")</f>
        <v/>
      </c>
      <c r="D30" s="3">
        <f t="shared" ca="1" si="8"/>
        <v>14.640555555555556</v>
      </c>
      <c r="E30" s="3">
        <f t="shared" ca="1" si="8"/>
        <v>14.741371923039271</v>
      </c>
      <c r="F30" s="3">
        <f t="shared" ca="1" si="4"/>
        <v>14.039577039274922</v>
      </c>
      <c r="G30" s="3">
        <v>14.83</v>
      </c>
      <c r="H30" s="3">
        <f t="shared" ca="1" si="8"/>
        <v>15.41949556918882</v>
      </c>
      <c r="I30" s="3">
        <f t="shared" ca="1" si="8"/>
        <v>15.553465346534654</v>
      </c>
      <c r="J30" s="3"/>
      <c r="K30" s="3">
        <f t="shared" ca="1" si="5"/>
        <v>14.870744238932204</v>
      </c>
      <c r="L30" s="13">
        <f t="shared" ca="1" si="6"/>
        <v>1.513888307259732</v>
      </c>
    </row>
    <row r="31" spans="1:12">
      <c r="A31" s="12">
        <v>0.45</v>
      </c>
      <c r="B31" s="3" t="str">
        <f t="shared" ca="1" si="7"/>
        <v/>
      </c>
      <c r="C31" s="3" t="str">
        <f t="shared" ca="1" si="8"/>
        <v/>
      </c>
      <c r="D31" s="3" t="str">
        <f t="shared" ca="1" si="8"/>
        <v/>
      </c>
      <c r="E31" s="3">
        <f t="shared" ca="1" si="8"/>
        <v>16.275204409071954</v>
      </c>
      <c r="F31" s="3">
        <f t="shared" ca="1" si="4"/>
        <v>15.878927492447128</v>
      </c>
      <c r="G31" s="3"/>
      <c r="H31" s="3" t="str">
        <f t="shared" ca="1" si="8"/>
        <v/>
      </c>
      <c r="I31" s="3" t="str">
        <f t="shared" ca="1" si="8"/>
        <v/>
      </c>
      <c r="J31" s="3"/>
      <c r="K31" s="3">
        <f t="shared" ca="1" si="5"/>
        <v>16.07706595075954</v>
      </c>
      <c r="L31" s="13">
        <f t="shared" ca="1" si="6"/>
        <v>0.39627691662482611</v>
      </c>
    </row>
    <row r="32" spans="1:12">
      <c r="A32" s="12">
        <v>0.5</v>
      </c>
      <c r="B32" s="3" t="str">
        <f t="shared" ca="1" si="7"/>
        <v/>
      </c>
      <c r="C32" s="3" t="str">
        <f t="shared" ca="1" si="8"/>
        <v/>
      </c>
      <c r="D32" s="3" t="str">
        <f t="shared" ca="1" si="8"/>
        <v/>
      </c>
      <c r="E32" s="3">
        <f t="shared" ca="1" si="8"/>
        <v>17.746889295793373</v>
      </c>
      <c r="F32" s="3" t="str">
        <f t="shared" ca="1" si="4"/>
        <v/>
      </c>
      <c r="G32" s="3"/>
      <c r="H32" s="3" t="str">
        <f t="shared" ca="1" si="8"/>
        <v/>
      </c>
      <c r="I32" s="3" t="str">
        <f t="shared" ca="1" si="8"/>
        <v/>
      </c>
      <c r="J32" s="3"/>
      <c r="K32" s="3">
        <f t="shared" ca="1" si="5"/>
        <v>17.746889295793373</v>
      </c>
      <c r="L32" s="13">
        <f t="shared" ca="1" si="6"/>
        <v>0</v>
      </c>
    </row>
    <row r="33" spans="1:12">
      <c r="A33" s="12">
        <v>0.55000000000000004</v>
      </c>
      <c r="B33" s="3" t="str">
        <f t="shared" ca="1" si="7"/>
        <v/>
      </c>
      <c r="C33" s="3" t="str">
        <f t="shared" ca="1" si="8"/>
        <v/>
      </c>
      <c r="D33" s="3" t="str">
        <f t="shared" ca="1" si="8"/>
        <v/>
      </c>
      <c r="E33" s="3">
        <f t="shared" ca="1" si="8"/>
        <v>19.152980999594035</v>
      </c>
      <c r="F33" s="3" t="str">
        <f t="shared" ca="1" si="8"/>
        <v/>
      </c>
      <c r="G33" s="3"/>
      <c r="H33" s="3" t="str">
        <f t="shared" ca="1" si="8"/>
        <v/>
      </c>
      <c r="I33" s="3" t="str">
        <f t="shared" ca="1" si="8"/>
        <v/>
      </c>
      <c r="J33" s="3"/>
      <c r="K33" s="3">
        <f t="shared" ca="1" si="5"/>
        <v>19.152980999594035</v>
      </c>
      <c r="L33" s="13">
        <f t="shared" ca="1" si="6"/>
        <v>0</v>
      </c>
    </row>
    <row r="34" spans="1:12">
      <c r="A34" s="12">
        <v>0.6</v>
      </c>
      <c r="B34" s="3" t="str">
        <f t="shared" ca="1" si="7"/>
        <v/>
      </c>
      <c r="C34" s="3" t="str">
        <f t="shared" ca="1" si="8"/>
        <v/>
      </c>
      <c r="D34" s="3" t="str">
        <f t="shared" ca="1" si="8"/>
        <v/>
      </c>
      <c r="E34" s="3">
        <f t="shared" ca="1" si="8"/>
        <v>20.516494761634043</v>
      </c>
      <c r="F34" s="3" t="str">
        <f t="shared" ca="1" si="8"/>
        <v/>
      </c>
      <c r="G34" s="3" t="str">
        <f t="shared" ca="1" si="8"/>
        <v/>
      </c>
      <c r="H34" s="3" t="str">
        <f t="shared" ca="1" si="8"/>
        <v/>
      </c>
      <c r="I34" s="3" t="str">
        <f t="shared" ca="1" si="8"/>
        <v/>
      </c>
      <c r="J34" s="3"/>
      <c r="K34" s="3">
        <f t="shared" ca="1" si="5"/>
        <v>20.516494761634043</v>
      </c>
      <c r="L34" s="13">
        <f t="shared" ca="1" si="6"/>
        <v>0</v>
      </c>
    </row>
    <row r="35" spans="1:12">
      <c r="A35" s="12">
        <v>0.65</v>
      </c>
      <c r="B35" s="3" t="str">
        <f t="shared" ca="1" si="7"/>
        <v/>
      </c>
      <c r="C35" s="3" t="str">
        <f t="shared" ca="1" si="8"/>
        <v/>
      </c>
      <c r="D35" s="3" t="str">
        <f t="shared" ca="1" si="8"/>
        <v/>
      </c>
      <c r="E35" s="3">
        <f t="shared" ca="1" si="8"/>
        <v>21.835046969327806</v>
      </c>
      <c r="F35" s="3" t="str">
        <f t="shared" ca="1" si="8"/>
        <v/>
      </c>
      <c r="G35" s="3" t="str">
        <f t="shared" ca="1" si="8"/>
        <v/>
      </c>
      <c r="H35" s="3"/>
      <c r="I35" s="3" t="str">
        <f t="shared" ca="1" si="8"/>
        <v/>
      </c>
      <c r="J35" s="3"/>
      <c r="K35" s="3">
        <f t="shared" ca="1" si="5"/>
        <v>21.835046969327806</v>
      </c>
      <c r="L35" s="13">
        <f t="shared" ca="1" si="6"/>
        <v>0</v>
      </c>
    </row>
    <row r="36" spans="1:12">
      <c r="A36" s="12">
        <v>0.7</v>
      </c>
      <c r="B36" s="3" t="str">
        <f t="shared" ca="1" si="7"/>
        <v/>
      </c>
      <c r="C36" s="3" t="str">
        <f t="shared" ca="1" si="8"/>
        <v/>
      </c>
      <c r="D36" s="3" t="str">
        <f t="shared" ca="1" si="8"/>
        <v/>
      </c>
      <c r="E36" s="3">
        <f t="shared" ca="1" si="8"/>
        <v>23.306403747578056</v>
      </c>
      <c r="F36" s="3" t="str">
        <f t="shared" ca="1" si="8"/>
        <v/>
      </c>
      <c r="G36" s="3" t="str">
        <f t="shared" ca="1" si="8"/>
        <v/>
      </c>
      <c r="H36" s="3"/>
      <c r="I36" s="3" t="str">
        <f t="shared" ca="1" si="8"/>
        <v/>
      </c>
      <c r="J36" s="3"/>
      <c r="K36" s="3">
        <f t="shared" ca="1" si="5"/>
        <v>23.306403747578056</v>
      </c>
      <c r="L36" s="13">
        <f t="shared" ca="1" si="6"/>
        <v>0</v>
      </c>
    </row>
    <row r="37" spans="1:12">
      <c r="A37" s="12">
        <v>0.75</v>
      </c>
      <c r="B37" s="3" t="str">
        <f t="shared" ca="1" si="7"/>
        <v/>
      </c>
      <c r="C37" s="3" t="str">
        <f t="shared" ca="1" si="8"/>
        <v/>
      </c>
      <c r="D37" s="3" t="str">
        <f t="shared" ca="1" si="8"/>
        <v/>
      </c>
      <c r="E37" s="3">
        <f t="shared" ca="1" si="8"/>
        <v>25.010092403974998</v>
      </c>
      <c r="F37" s="3" t="str">
        <f t="shared" ca="1" si="8"/>
        <v/>
      </c>
      <c r="G37" s="3" t="str">
        <f t="shared" ca="1" si="8"/>
        <v/>
      </c>
      <c r="H37" s="3"/>
      <c r="I37" s="3" t="str">
        <f t="shared" ca="1" si="8"/>
        <v/>
      </c>
      <c r="J37" s="3"/>
      <c r="K37" s="3">
        <f t="shared" ca="1" si="5"/>
        <v>25.010092403974998</v>
      </c>
      <c r="L37" s="13">
        <f t="shared" ca="1" si="6"/>
        <v>0</v>
      </c>
    </row>
    <row r="38" spans="1:12">
      <c r="A38" s="12">
        <v>0.8</v>
      </c>
      <c r="B38" s="3" t="str">
        <f t="shared" ca="1" si="7"/>
        <v/>
      </c>
      <c r="C38" s="3" t="str">
        <f t="shared" ca="1" si="8"/>
        <v/>
      </c>
      <c r="D38" s="3" t="str">
        <f t="shared" ca="1" si="8"/>
        <v/>
      </c>
      <c r="E38" s="3">
        <f t="shared" ca="1" si="8"/>
        <v>26.979384235202517</v>
      </c>
      <c r="F38" s="3" t="str">
        <f t="shared" ca="1" si="8"/>
        <v/>
      </c>
      <c r="G38" s="3" t="str">
        <f t="shared" ca="1" si="8"/>
        <v/>
      </c>
      <c r="H38" s="3"/>
      <c r="I38" s="3" t="str">
        <f t="shared" ca="1" si="8"/>
        <v/>
      </c>
      <c r="J38" s="3"/>
      <c r="K38" s="3">
        <f t="shared" ca="1" si="5"/>
        <v>26.979384235202517</v>
      </c>
      <c r="L38" s="13">
        <f t="shared" ca="1" si="6"/>
        <v>0</v>
      </c>
    </row>
    <row r="39" spans="1:12">
      <c r="A39" s="12">
        <v>0.85</v>
      </c>
      <c r="B39" s="3" t="str">
        <f t="shared" ca="1" si="7"/>
        <v/>
      </c>
      <c r="C39" s="3" t="str">
        <f t="shared" ca="1" si="8"/>
        <v/>
      </c>
      <c r="D39" s="3" t="str">
        <f t="shared" ca="1" si="8"/>
        <v/>
      </c>
      <c r="E39" s="3">
        <f t="shared" ca="1" si="8"/>
        <v>29.245486413649168</v>
      </c>
      <c r="F39" s="3" t="str">
        <f t="shared" ca="1" si="8"/>
        <v/>
      </c>
      <c r="G39" s="3" t="str">
        <f t="shared" ca="1" si="8"/>
        <v/>
      </c>
      <c r="H39" s="3"/>
      <c r="I39" s="3" t="str">
        <f t="shared" ca="1" si="8"/>
        <v/>
      </c>
      <c r="J39" s="3"/>
      <c r="K39" s="3">
        <f t="shared" ca="1" si="5"/>
        <v>29.245486413649168</v>
      </c>
      <c r="L39" s="13">
        <f t="shared" ca="1" si="6"/>
        <v>0</v>
      </c>
    </row>
    <row r="40" spans="1:12">
      <c r="A40" s="12">
        <v>0.9</v>
      </c>
      <c r="B40" s="3" t="str">
        <f t="shared" ca="1" si="7"/>
        <v/>
      </c>
      <c r="C40" s="3" t="str">
        <f t="shared" ca="1" si="8"/>
        <v/>
      </c>
      <c r="D40" s="3" t="str">
        <f t="shared" ca="1" si="8"/>
        <v/>
      </c>
      <c r="E40" s="3" t="str">
        <f t="shared" ca="1" si="8"/>
        <v/>
      </c>
      <c r="F40" s="3" t="str">
        <f t="shared" ca="1" si="8"/>
        <v/>
      </c>
      <c r="G40" s="3" t="str">
        <f t="shared" ca="1" si="8"/>
        <v/>
      </c>
      <c r="H40" s="3"/>
      <c r="I40" s="3" t="str">
        <f t="shared" ca="1" si="8"/>
        <v/>
      </c>
      <c r="J40" s="3"/>
      <c r="K40" s="3" t="e">
        <f t="shared" ca="1" si="5"/>
        <v>#DIV/0!</v>
      </c>
      <c r="L40" s="13">
        <f t="shared" ca="1" si="6"/>
        <v>0</v>
      </c>
    </row>
    <row r="43" spans="1:12">
      <c r="A43" s="1"/>
      <c r="B43" s="19" t="s">
        <v>11</v>
      </c>
      <c r="C43" s="20"/>
      <c r="D43" s="20"/>
      <c r="E43" s="20"/>
      <c r="F43" s="20"/>
      <c r="G43" s="20"/>
      <c r="H43" s="20"/>
      <c r="I43" s="20"/>
      <c r="J43" s="20"/>
      <c r="K43" s="20"/>
      <c r="L43" s="21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26</v>
      </c>
      <c r="K44" s="1" t="s">
        <v>16</v>
      </c>
      <c r="L44" s="1" t="s">
        <v>3</v>
      </c>
    </row>
    <row r="45" spans="1:12">
      <c r="A45" s="1">
        <v>0</v>
      </c>
      <c r="B45" s="5">
        <v>0.20200000000000001</v>
      </c>
      <c r="C45" s="5">
        <v>0.28000000000000003</v>
      </c>
      <c r="D45" s="5">
        <v>0.18</v>
      </c>
      <c r="E45" s="5">
        <v>4.8672E-2</v>
      </c>
      <c r="F45" s="7">
        <v>0.03</v>
      </c>
      <c r="G45" s="7">
        <v>0.14000000000000001</v>
      </c>
      <c r="H45" s="7">
        <v>7.0000000000000007E-2</v>
      </c>
      <c r="I45" s="7">
        <v>0.08</v>
      </c>
      <c r="J45" s="7"/>
      <c r="K45" s="5">
        <f>AVERAGE(B45:I45)</f>
        <v>0.12883400000000003</v>
      </c>
      <c r="L45" s="6">
        <f>MAX(B45:I45)-MIN(B45:I45)</f>
        <v>0.25</v>
      </c>
    </row>
    <row r="46" spans="1:12">
      <c r="A46" s="1">
        <v>2</v>
      </c>
      <c r="B46" s="5">
        <v>0.104</v>
      </c>
      <c r="C46" s="5">
        <v>0.23</v>
      </c>
      <c r="D46" s="5">
        <v>0.15</v>
      </c>
      <c r="E46" s="5">
        <v>4.6413999999999997E-2</v>
      </c>
      <c r="F46" s="7">
        <v>0.04</v>
      </c>
      <c r="G46" s="7">
        <v>0.12</v>
      </c>
      <c r="H46" s="7">
        <v>0.15</v>
      </c>
      <c r="I46" s="7">
        <v>7.0000000000000007E-2</v>
      </c>
      <c r="J46" s="7"/>
      <c r="K46" s="5">
        <f t="shared" ref="K46:K60" si="9">AVERAGE(B46:I46)</f>
        <v>0.11380175000000001</v>
      </c>
      <c r="L46" s="6">
        <f t="shared" ref="L46:L60" si="10">MAX(B46:I46)-MIN(B46:I46)</f>
        <v>0.19</v>
      </c>
    </row>
    <row r="47" spans="1:12">
      <c r="A47" s="1">
        <v>4</v>
      </c>
      <c r="B47" s="5">
        <v>7.3999999999999996E-2</v>
      </c>
      <c r="C47" s="5">
        <v>0.18</v>
      </c>
      <c r="D47" s="5">
        <v>0.15</v>
      </c>
      <c r="E47" s="5">
        <v>5.8603000000000002E-2</v>
      </c>
      <c r="F47" s="7">
        <v>0.02</v>
      </c>
      <c r="G47" s="7">
        <v>0.11</v>
      </c>
      <c r="H47" s="7">
        <v>0.09</v>
      </c>
      <c r="I47" s="7">
        <v>7.0000000000000007E-2</v>
      </c>
      <c r="J47" s="7"/>
      <c r="K47" s="5">
        <f t="shared" si="9"/>
        <v>9.4075375000000017E-2</v>
      </c>
      <c r="L47" s="6">
        <f t="shared" si="10"/>
        <v>0.16</v>
      </c>
    </row>
    <row r="48" spans="1:12">
      <c r="A48" s="1">
        <v>6</v>
      </c>
      <c r="B48" s="5">
        <v>6.4000000000000001E-2</v>
      </c>
      <c r="C48" s="5">
        <v>0.17</v>
      </c>
      <c r="D48" s="5">
        <v>0.13</v>
      </c>
      <c r="E48" s="5">
        <v>7.2466000000000003E-2</v>
      </c>
      <c r="F48" s="7">
        <v>0.02</v>
      </c>
      <c r="G48" s="7">
        <v>0.13</v>
      </c>
      <c r="H48" s="7">
        <v>0.11</v>
      </c>
      <c r="I48" s="7">
        <v>0.08</v>
      </c>
      <c r="J48" s="7"/>
      <c r="K48" s="5">
        <f t="shared" si="9"/>
        <v>9.7058249999999999E-2</v>
      </c>
      <c r="L48" s="6">
        <f t="shared" si="10"/>
        <v>0.15000000000000002</v>
      </c>
    </row>
    <row r="49" spans="1:12">
      <c r="A49" s="1">
        <v>8</v>
      </c>
      <c r="B49" s="5">
        <v>6.2E-2</v>
      </c>
      <c r="C49" s="5">
        <v>0.22</v>
      </c>
      <c r="D49" s="5">
        <v>0.13</v>
      </c>
      <c r="E49" s="5">
        <v>6.6120999999999999E-2</v>
      </c>
      <c r="F49" s="7">
        <v>0.03</v>
      </c>
      <c r="G49" s="7">
        <v>0.12</v>
      </c>
      <c r="H49" s="7">
        <v>0.04</v>
      </c>
      <c r="I49" s="7">
        <v>7.0000000000000007E-2</v>
      </c>
      <c r="J49" s="7"/>
      <c r="K49" s="5">
        <f t="shared" si="9"/>
        <v>9.2265125000000003E-2</v>
      </c>
      <c r="L49" s="6">
        <f t="shared" si="10"/>
        <v>0.19</v>
      </c>
    </row>
    <row r="50" spans="1:12">
      <c r="A50" s="1">
        <v>10</v>
      </c>
      <c r="B50" s="5">
        <v>0.08</v>
      </c>
      <c r="C50" s="5">
        <v>0.23</v>
      </c>
      <c r="D50" s="5">
        <v>0.17</v>
      </c>
      <c r="E50" s="5">
        <v>4.8776E-2</v>
      </c>
      <c r="F50" s="7">
        <v>0.04</v>
      </c>
      <c r="G50" s="7">
        <v>0.09</v>
      </c>
      <c r="H50" s="7">
        <v>0.1</v>
      </c>
      <c r="I50" s="7">
        <v>0.06</v>
      </c>
      <c r="J50" s="7"/>
      <c r="K50" s="5">
        <f t="shared" si="9"/>
        <v>0.10234699999999999</v>
      </c>
      <c r="L50" s="6">
        <f t="shared" si="10"/>
        <v>0.19</v>
      </c>
    </row>
    <row r="51" spans="1:12">
      <c r="A51" s="1">
        <v>12</v>
      </c>
      <c r="B51" s="5">
        <v>8.6999999999999994E-2</v>
      </c>
      <c r="C51" s="5">
        <v>0.2</v>
      </c>
      <c r="D51" s="5">
        <v>0.14000000000000001</v>
      </c>
      <c r="E51" s="5">
        <v>1.5086E-2</v>
      </c>
      <c r="F51" s="7">
        <v>0.03</v>
      </c>
      <c r="G51" s="7">
        <v>0.08</v>
      </c>
      <c r="H51" s="7">
        <v>7.0000000000000007E-2</v>
      </c>
      <c r="I51" s="7">
        <v>0.08</v>
      </c>
      <c r="J51" s="7"/>
      <c r="K51" s="5">
        <f t="shared" si="9"/>
        <v>8.7760749999999985E-2</v>
      </c>
      <c r="L51" s="6">
        <f t="shared" si="10"/>
        <v>0.18491400000000002</v>
      </c>
    </row>
    <row r="52" spans="1:12">
      <c r="A52" s="1">
        <v>14</v>
      </c>
      <c r="B52" s="5">
        <v>0.08</v>
      </c>
      <c r="C52" s="5">
        <v>0.17</v>
      </c>
      <c r="D52" s="5">
        <v>0.1</v>
      </c>
      <c r="E52" s="5">
        <v>4.5862000000000003E-3</v>
      </c>
      <c r="F52" s="7">
        <v>0.02</v>
      </c>
      <c r="G52" s="7">
        <v>0.1</v>
      </c>
      <c r="H52" s="7">
        <v>0.06</v>
      </c>
      <c r="I52" s="7">
        <v>0.09</v>
      </c>
      <c r="J52" s="7"/>
      <c r="K52" s="5">
        <f t="shared" si="9"/>
        <v>7.8073274999999984E-2</v>
      </c>
      <c r="L52" s="6">
        <f t="shared" si="10"/>
        <v>0.1654138</v>
      </c>
    </row>
    <row r="53" spans="1:12">
      <c r="A53" s="1">
        <v>16</v>
      </c>
      <c r="B53" s="5">
        <v>7.3999999999999996E-2</v>
      </c>
      <c r="C53" s="5">
        <v>0.17</v>
      </c>
      <c r="D53" s="5">
        <v>0.1</v>
      </c>
      <c r="E53" s="5">
        <v>1.5690000000000001E-3</v>
      </c>
      <c r="F53" s="7">
        <v>0.04</v>
      </c>
      <c r="G53" s="7">
        <v>0.11</v>
      </c>
      <c r="H53" s="7">
        <v>0.04</v>
      </c>
      <c r="I53" s="7">
        <v>0.1</v>
      </c>
      <c r="J53" s="7"/>
      <c r="K53" s="5">
        <f t="shared" si="9"/>
        <v>7.9446124999999992E-2</v>
      </c>
      <c r="L53" s="6">
        <f t="shared" si="10"/>
        <v>0.16843100000000003</v>
      </c>
    </row>
    <row r="54" spans="1:12">
      <c r="A54" s="1">
        <v>18</v>
      </c>
      <c r="B54" s="5"/>
      <c r="C54" s="5"/>
      <c r="D54" s="5"/>
      <c r="E54" s="5">
        <v>8.7931000000000001E-4</v>
      </c>
      <c r="F54" s="7"/>
      <c r="G54" s="7"/>
      <c r="H54" s="7"/>
      <c r="I54" s="7"/>
      <c r="J54" s="7"/>
      <c r="K54" s="5">
        <f t="shared" si="9"/>
        <v>8.7931000000000001E-4</v>
      </c>
      <c r="L54" s="6">
        <f t="shared" si="10"/>
        <v>0</v>
      </c>
    </row>
    <row r="55" spans="1:12">
      <c r="A55" s="1">
        <v>20</v>
      </c>
      <c r="B55" s="5"/>
      <c r="C55" s="5"/>
      <c r="D55" s="5"/>
      <c r="E55" s="5">
        <v>8.2759000000000001E-4</v>
      </c>
      <c r="F55" s="7"/>
      <c r="G55" s="7"/>
      <c r="H55" s="7"/>
      <c r="I55" s="7"/>
      <c r="J55" s="7"/>
      <c r="K55" s="5">
        <f t="shared" si="9"/>
        <v>8.2759000000000001E-4</v>
      </c>
      <c r="L55" s="6">
        <f t="shared" si="10"/>
        <v>0</v>
      </c>
    </row>
    <row r="56" spans="1:12">
      <c r="A56" s="1">
        <v>22</v>
      </c>
      <c r="B56" s="7"/>
      <c r="C56" s="5"/>
      <c r="D56" s="7"/>
      <c r="E56" s="5">
        <v>8.6207000000000005E-4</v>
      </c>
      <c r="F56" s="7"/>
      <c r="G56" s="7"/>
      <c r="H56" s="7"/>
      <c r="I56" s="7"/>
      <c r="J56" s="7"/>
      <c r="K56" s="5">
        <f t="shared" si="9"/>
        <v>8.6207000000000005E-4</v>
      </c>
      <c r="L56" s="6">
        <f t="shared" si="10"/>
        <v>0</v>
      </c>
    </row>
    <row r="57" spans="1:12">
      <c r="A57" s="1">
        <v>24</v>
      </c>
      <c r="B57" s="7"/>
      <c r="C57" s="5"/>
      <c r="D57" s="7"/>
      <c r="E57" s="5">
        <v>7.069E-4</v>
      </c>
      <c r="F57" s="7"/>
      <c r="G57" s="7"/>
      <c r="H57" s="7"/>
      <c r="I57" s="7"/>
      <c r="J57" s="7"/>
      <c r="K57" s="5">
        <f t="shared" si="9"/>
        <v>7.069E-4</v>
      </c>
      <c r="L57" s="6">
        <f t="shared" si="10"/>
        <v>0</v>
      </c>
    </row>
    <row r="58" spans="1:12">
      <c r="A58" s="1">
        <v>26</v>
      </c>
      <c r="B58" s="7"/>
      <c r="C58" s="7"/>
      <c r="D58" s="7"/>
      <c r="E58" s="7">
        <v>5.6897000000000002E-4</v>
      </c>
      <c r="F58" s="7"/>
      <c r="G58" s="7"/>
      <c r="H58" s="7"/>
      <c r="I58" s="7"/>
      <c r="J58" s="7"/>
      <c r="K58" s="5">
        <f t="shared" si="9"/>
        <v>5.6897000000000002E-4</v>
      </c>
      <c r="L58" s="6">
        <f t="shared" si="10"/>
        <v>0</v>
      </c>
    </row>
    <row r="59" spans="1:12">
      <c r="A59" s="1">
        <v>28</v>
      </c>
      <c r="B59" s="7"/>
      <c r="C59" s="7"/>
      <c r="D59" s="7"/>
      <c r="E59" s="7">
        <v>6.0344999999999995E-4</v>
      </c>
      <c r="F59" s="7"/>
      <c r="G59" s="7"/>
      <c r="H59" s="7"/>
      <c r="I59" s="7"/>
      <c r="J59" s="7"/>
      <c r="K59" s="5">
        <f t="shared" si="9"/>
        <v>6.0344999999999995E-4</v>
      </c>
      <c r="L59" s="6">
        <f t="shared" si="10"/>
        <v>0</v>
      </c>
    </row>
    <row r="60" spans="1:12">
      <c r="A60" s="1">
        <v>30</v>
      </c>
      <c r="B60" s="7"/>
      <c r="C60" s="7"/>
      <c r="D60" s="7"/>
      <c r="E60" s="7">
        <v>2.0689999999999999E-4</v>
      </c>
      <c r="F60" s="7"/>
      <c r="G60" s="7"/>
      <c r="H60" s="7"/>
      <c r="I60" s="7"/>
      <c r="J60" s="7"/>
      <c r="K60" s="5">
        <f t="shared" si="9"/>
        <v>2.0689999999999999E-4</v>
      </c>
      <c r="L60" s="6">
        <f t="shared" si="10"/>
        <v>0</v>
      </c>
    </row>
    <row r="63" spans="1:12">
      <c r="A63" s="1"/>
      <c r="B63" s="19" t="s">
        <v>12</v>
      </c>
      <c r="C63" s="20"/>
      <c r="D63" s="20"/>
      <c r="E63" s="20"/>
      <c r="F63" s="20"/>
      <c r="G63" s="20"/>
      <c r="H63" s="20"/>
      <c r="I63" s="20"/>
      <c r="J63" s="20"/>
      <c r="K63" s="20"/>
      <c r="L63" s="21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26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/>
      <c r="K65" s="11">
        <f>MEDIAN(B65:I65)</f>
        <v>1</v>
      </c>
      <c r="L65" s="11">
        <f>MAX(B65:I65)-MIN(B65:I65)</f>
        <v>0</v>
      </c>
    </row>
    <row r="66" spans="1:12">
      <c r="A66" s="1">
        <v>2</v>
      </c>
      <c r="B66" s="2">
        <v>1</v>
      </c>
      <c r="C66" s="2">
        <v>1</v>
      </c>
      <c r="D66" s="2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/>
      <c r="K66" s="11">
        <f t="shared" ref="K66:K80" si="11">MEDIAN(B66:I66)</f>
        <v>1</v>
      </c>
      <c r="L66" s="11">
        <f t="shared" ref="L66:L80" si="12">MAX(B66:I66)-MIN(B66:I66)</f>
        <v>0</v>
      </c>
    </row>
    <row r="67" spans="1:12">
      <c r="A67" s="1">
        <v>4</v>
      </c>
      <c r="B67" s="2">
        <v>1</v>
      </c>
      <c r="C67" s="2">
        <v>1</v>
      </c>
      <c r="D67" s="2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/>
      <c r="K67" s="11">
        <f t="shared" si="11"/>
        <v>1</v>
      </c>
      <c r="L67" s="11">
        <f>MAX(B67:I67)-MIN(B67:I67)</f>
        <v>0</v>
      </c>
    </row>
    <row r="68" spans="1:12">
      <c r="A68" s="1">
        <v>6</v>
      </c>
      <c r="B68" s="2">
        <v>1</v>
      </c>
      <c r="C68" s="2">
        <v>1</v>
      </c>
      <c r="D68" s="2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/>
      <c r="K68" s="11">
        <f t="shared" si="11"/>
        <v>1</v>
      </c>
      <c r="L68" s="11">
        <f t="shared" si="12"/>
        <v>0</v>
      </c>
    </row>
    <row r="69" spans="1:12">
      <c r="A69" s="1">
        <v>8</v>
      </c>
      <c r="B69" s="2">
        <v>1</v>
      </c>
      <c r="C69" s="2">
        <v>1</v>
      </c>
      <c r="D69" s="2">
        <v>1</v>
      </c>
      <c r="E69" s="8">
        <v>1</v>
      </c>
      <c r="F69" s="9">
        <v>1</v>
      </c>
      <c r="G69" s="9">
        <v>1</v>
      </c>
      <c r="H69" s="9">
        <v>1</v>
      </c>
      <c r="I69" s="9">
        <v>1</v>
      </c>
      <c r="J69" s="9"/>
      <c r="K69" s="11">
        <f t="shared" si="11"/>
        <v>1</v>
      </c>
      <c r="L69" s="11">
        <f t="shared" si="12"/>
        <v>0</v>
      </c>
    </row>
    <row r="70" spans="1:12">
      <c r="A70" s="1">
        <v>10</v>
      </c>
      <c r="B70" s="2">
        <v>1</v>
      </c>
      <c r="C70" s="2">
        <v>1</v>
      </c>
      <c r="D70" s="2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/>
      <c r="K70" s="11">
        <f t="shared" si="11"/>
        <v>1</v>
      </c>
      <c r="L70" s="11">
        <f t="shared" si="12"/>
        <v>1</v>
      </c>
    </row>
    <row r="71" spans="1:12">
      <c r="A71" s="1">
        <v>12</v>
      </c>
      <c r="B71" s="2">
        <v>1</v>
      </c>
      <c r="C71" s="2">
        <v>2</v>
      </c>
      <c r="D71" s="2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/>
      <c r="K71" s="11">
        <f t="shared" si="11"/>
        <v>1</v>
      </c>
      <c r="L71" s="11">
        <f t="shared" si="12"/>
        <v>1</v>
      </c>
    </row>
    <row r="72" spans="1:12">
      <c r="A72" s="1">
        <v>14</v>
      </c>
      <c r="B72" s="2">
        <v>2</v>
      </c>
      <c r="C72" s="2">
        <v>2</v>
      </c>
      <c r="D72" s="2">
        <v>2</v>
      </c>
      <c r="E72" s="8">
        <v>2</v>
      </c>
      <c r="F72" s="9">
        <v>2</v>
      </c>
      <c r="G72" s="9">
        <v>2</v>
      </c>
      <c r="H72" s="9">
        <v>1</v>
      </c>
      <c r="I72" s="9">
        <v>1</v>
      </c>
      <c r="J72" s="9"/>
      <c r="K72" s="14">
        <f t="shared" si="11"/>
        <v>2</v>
      </c>
      <c r="L72" s="11">
        <f t="shared" si="12"/>
        <v>1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9">
        <v>2</v>
      </c>
      <c r="G73" s="9">
        <v>2</v>
      </c>
      <c r="H73" s="9">
        <v>2</v>
      </c>
      <c r="I73" s="9">
        <v>2</v>
      </c>
      <c r="J73" s="9"/>
      <c r="K73" s="11">
        <f t="shared" si="11"/>
        <v>2</v>
      </c>
      <c r="L73" s="11">
        <f t="shared" si="12"/>
        <v>0</v>
      </c>
    </row>
    <row r="74" spans="1:12">
      <c r="A74" s="1">
        <v>18</v>
      </c>
      <c r="B74" s="8"/>
      <c r="C74" s="2"/>
      <c r="D74" s="8"/>
      <c r="E74" s="8">
        <v>2</v>
      </c>
      <c r="F74" s="9"/>
      <c r="G74" s="9"/>
      <c r="H74" s="9"/>
      <c r="I74" s="9"/>
      <c r="J74" s="9"/>
      <c r="K74" s="11">
        <f t="shared" si="11"/>
        <v>2</v>
      </c>
      <c r="L74" s="11">
        <f t="shared" si="12"/>
        <v>0</v>
      </c>
    </row>
    <row r="75" spans="1:12">
      <c r="A75" s="1">
        <v>20</v>
      </c>
      <c r="B75" s="8"/>
      <c r="C75" s="2"/>
      <c r="D75" s="8"/>
      <c r="E75" s="8">
        <v>2</v>
      </c>
      <c r="F75" s="9"/>
      <c r="G75" s="9"/>
      <c r="H75" s="9"/>
      <c r="I75" s="9"/>
      <c r="J75" s="9"/>
      <c r="K75" s="11">
        <f t="shared" si="11"/>
        <v>2</v>
      </c>
      <c r="L75" s="11">
        <f t="shared" si="12"/>
        <v>0</v>
      </c>
    </row>
    <row r="76" spans="1:12">
      <c r="A76" s="1">
        <v>22</v>
      </c>
      <c r="B76" s="8"/>
      <c r="C76" s="8"/>
      <c r="D76" s="8"/>
      <c r="E76" s="8">
        <v>2</v>
      </c>
      <c r="F76" s="9"/>
      <c r="G76" s="9"/>
      <c r="H76" s="9"/>
      <c r="I76" s="9"/>
      <c r="J76" s="9"/>
      <c r="K76" s="11">
        <f t="shared" si="11"/>
        <v>2</v>
      </c>
      <c r="L76" s="11">
        <f t="shared" si="12"/>
        <v>0</v>
      </c>
    </row>
    <row r="77" spans="1:12">
      <c r="A77" s="1">
        <v>24</v>
      </c>
      <c r="B77" s="8"/>
      <c r="C77" s="8"/>
      <c r="D77" s="8"/>
      <c r="E77" s="8">
        <v>2</v>
      </c>
      <c r="F77" s="9"/>
      <c r="G77" s="9"/>
      <c r="H77" s="9"/>
      <c r="I77" s="9"/>
      <c r="J77" s="9"/>
      <c r="K77" s="11">
        <f t="shared" si="11"/>
        <v>2</v>
      </c>
      <c r="L77" s="11">
        <f t="shared" si="12"/>
        <v>0</v>
      </c>
    </row>
    <row r="78" spans="1:12">
      <c r="A78" s="1">
        <v>26</v>
      </c>
      <c r="B78" s="8"/>
      <c r="C78" s="8"/>
      <c r="D78" s="8"/>
      <c r="E78" s="9">
        <v>2</v>
      </c>
      <c r="F78" s="9"/>
      <c r="G78" s="9"/>
      <c r="H78" s="9"/>
      <c r="I78" s="9"/>
      <c r="J78" s="9"/>
      <c r="K78" s="11">
        <f t="shared" si="11"/>
        <v>2</v>
      </c>
      <c r="L78" s="11">
        <f t="shared" si="12"/>
        <v>0</v>
      </c>
    </row>
    <row r="79" spans="1:12">
      <c r="A79" s="1">
        <v>28</v>
      </c>
      <c r="B79" s="8"/>
      <c r="C79" s="8"/>
      <c r="D79" s="8"/>
      <c r="E79" s="9">
        <v>2</v>
      </c>
      <c r="F79" s="9"/>
      <c r="G79" s="9"/>
      <c r="H79" s="9"/>
      <c r="I79" s="9"/>
      <c r="J79" s="9"/>
      <c r="K79" s="11">
        <f t="shared" si="11"/>
        <v>2</v>
      </c>
      <c r="L79" s="11">
        <f t="shared" si="12"/>
        <v>0</v>
      </c>
    </row>
    <row r="80" spans="1:12">
      <c r="A80" s="1">
        <v>30</v>
      </c>
      <c r="B80" s="8"/>
      <c r="C80" s="8"/>
      <c r="D80" s="8"/>
      <c r="E80" s="9">
        <v>2</v>
      </c>
      <c r="F80" s="9"/>
      <c r="G80" s="9"/>
      <c r="H80" s="9"/>
      <c r="I80" s="9"/>
      <c r="J80" s="9"/>
      <c r="K80" s="11">
        <f t="shared" si="11"/>
        <v>2</v>
      </c>
      <c r="L80" s="11">
        <f t="shared" si="12"/>
        <v>0</v>
      </c>
    </row>
    <row r="83" spans="1:12">
      <c r="A83" s="1"/>
      <c r="B83" s="19" t="s">
        <v>13</v>
      </c>
      <c r="C83" s="20"/>
      <c r="D83" s="20"/>
      <c r="E83" s="20"/>
      <c r="F83" s="20"/>
      <c r="G83" s="20"/>
      <c r="H83" s="20"/>
      <c r="I83" s="20"/>
      <c r="J83" s="20"/>
      <c r="K83" s="20"/>
      <c r="L83" s="21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26</v>
      </c>
      <c r="K84" s="1" t="s">
        <v>17</v>
      </c>
      <c r="L84" s="1" t="s">
        <v>3</v>
      </c>
    </row>
    <row r="85" spans="1:12">
      <c r="A85" s="1">
        <v>0</v>
      </c>
      <c r="B85" s="2">
        <v>5</v>
      </c>
      <c r="C85" s="2">
        <v>5</v>
      </c>
      <c r="D85" s="2">
        <v>5</v>
      </c>
      <c r="E85" s="8">
        <v>5</v>
      </c>
      <c r="F85" s="9">
        <v>5</v>
      </c>
      <c r="G85" s="9">
        <v>5</v>
      </c>
      <c r="H85" s="9">
        <v>5</v>
      </c>
      <c r="I85" s="9">
        <v>5</v>
      </c>
      <c r="J85" s="9"/>
      <c r="K85" s="11">
        <f>MEDIAN(B85:I85)</f>
        <v>5</v>
      </c>
      <c r="L85" s="11">
        <f>MAX(B85:I85)-MIN(B85:I85)</f>
        <v>0</v>
      </c>
    </row>
    <row r="86" spans="1:12">
      <c r="A86" s="1">
        <v>2</v>
      </c>
      <c r="B86" s="2">
        <v>6</v>
      </c>
      <c r="C86" s="2">
        <v>6</v>
      </c>
      <c r="D86" s="2">
        <v>7</v>
      </c>
      <c r="E86" s="8">
        <v>6</v>
      </c>
      <c r="F86" s="9">
        <v>6</v>
      </c>
      <c r="G86" s="9">
        <v>7</v>
      </c>
      <c r="H86" s="9">
        <v>7</v>
      </c>
      <c r="I86" s="9">
        <v>7</v>
      </c>
      <c r="J86" s="9"/>
      <c r="K86" s="11">
        <f t="shared" ref="K86:K100" si="13">MEDIAN(B86:I86)</f>
        <v>6.5</v>
      </c>
      <c r="L86" s="11">
        <f t="shared" ref="L86:L100" si="14">MAX(B86:I86)-MIN(B86:I86)</f>
        <v>1</v>
      </c>
    </row>
    <row r="87" spans="1:12">
      <c r="A87" s="1">
        <v>4</v>
      </c>
      <c r="B87" s="2">
        <v>7</v>
      </c>
      <c r="C87" s="2">
        <v>7</v>
      </c>
      <c r="D87" s="2">
        <v>8</v>
      </c>
      <c r="E87" s="8">
        <v>8</v>
      </c>
      <c r="F87" s="9">
        <v>7</v>
      </c>
      <c r="G87" s="9">
        <v>7</v>
      </c>
      <c r="H87" s="9">
        <v>8</v>
      </c>
      <c r="I87" s="9">
        <v>8</v>
      </c>
      <c r="J87" s="9"/>
      <c r="K87" s="11">
        <f t="shared" si="13"/>
        <v>7.5</v>
      </c>
      <c r="L87" s="11">
        <f t="shared" si="14"/>
        <v>1</v>
      </c>
    </row>
    <row r="88" spans="1:12">
      <c r="A88" s="1">
        <v>6</v>
      </c>
      <c r="B88" s="2">
        <v>8</v>
      </c>
      <c r="C88" s="2">
        <v>8</v>
      </c>
      <c r="D88" s="2">
        <v>9</v>
      </c>
      <c r="E88" s="8">
        <v>9</v>
      </c>
      <c r="F88" s="9">
        <v>8</v>
      </c>
      <c r="G88" s="9">
        <v>8</v>
      </c>
      <c r="H88" s="9">
        <v>9</v>
      </c>
      <c r="I88" s="9">
        <v>9</v>
      </c>
      <c r="J88" s="9"/>
      <c r="K88" s="11">
        <f t="shared" si="13"/>
        <v>8.5</v>
      </c>
      <c r="L88" s="11">
        <f t="shared" si="14"/>
        <v>1</v>
      </c>
    </row>
    <row r="89" spans="1:12">
      <c r="A89" s="1">
        <v>8</v>
      </c>
      <c r="B89" s="2">
        <v>9</v>
      </c>
      <c r="C89" s="2">
        <v>9</v>
      </c>
      <c r="D89" s="2">
        <v>10</v>
      </c>
      <c r="E89" s="8">
        <v>10</v>
      </c>
      <c r="F89" s="9">
        <v>9</v>
      </c>
      <c r="G89" s="9">
        <v>10</v>
      </c>
      <c r="H89" s="9">
        <v>10</v>
      </c>
      <c r="I89" s="9">
        <v>10</v>
      </c>
      <c r="J89" s="9"/>
      <c r="K89" s="11">
        <f t="shared" si="13"/>
        <v>10</v>
      </c>
      <c r="L89" s="11">
        <f t="shared" si="14"/>
        <v>1</v>
      </c>
    </row>
    <row r="90" spans="1:12">
      <c r="A90" s="1">
        <v>10</v>
      </c>
      <c r="B90" s="2">
        <v>10</v>
      </c>
      <c r="C90" s="2">
        <v>9</v>
      </c>
      <c r="D90" s="2">
        <v>11</v>
      </c>
      <c r="E90" s="8">
        <v>11</v>
      </c>
      <c r="F90" s="9">
        <v>10</v>
      </c>
      <c r="G90" s="9">
        <v>7</v>
      </c>
      <c r="H90" s="9">
        <v>11</v>
      </c>
      <c r="I90" s="9">
        <v>11</v>
      </c>
      <c r="J90" s="9"/>
      <c r="K90" s="11">
        <f t="shared" si="13"/>
        <v>10.5</v>
      </c>
      <c r="L90" s="11">
        <f t="shared" si="14"/>
        <v>4</v>
      </c>
    </row>
    <row r="91" spans="1:12">
      <c r="A91" s="1">
        <v>12</v>
      </c>
      <c r="B91" s="2">
        <v>11</v>
      </c>
      <c r="C91" s="2">
        <v>9</v>
      </c>
      <c r="D91" s="2">
        <v>12</v>
      </c>
      <c r="E91" s="8">
        <v>11</v>
      </c>
      <c r="F91" s="9">
        <v>11</v>
      </c>
      <c r="G91" s="9">
        <v>8</v>
      </c>
      <c r="H91" s="9">
        <v>12</v>
      </c>
      <c r="I91" s="9">
        <v>12</v>
      </c>
      <c r="J91" s="9"/>
      <c r="K91" s="11">
        <f t="shared" si="13"/>
        <v>11</v>
      </c>
      <c r="L91" s="11">
        <f t="shared" si="14"/>
        <v>4</v>
      </c>
    </row>
    <row r="92" spans="1:12">
      <c r="A92" s="1">
        <v>14</v>
      </c>
      <c r="B92" s="2">
        <v>9</v>
      </c>
      <c r="C92" s="2">
        <v>9</v>
      </c>
      <c r="D92" s="2">
        <v>10</v>
      </c>
      <c r="E92" s="8">
        <v>8</v>
      </c>
      <c r="F92" s="9">
        <v>9</v>
      </c>
      <c r="G92" s="9">
        <v>9</v>
      </c>
      <c r="H92" s="9">
        <v>13</v>
      </c>
      <c r="I92" s="9">
        <v>11</v>
      </c>
      <c r="J92" s="9"/>
      <c r="K92" s="11">
        <f t="shared" si="13"/>
        <v>9</v>
      </c>
      <c r="L92" s="11">
        <f t="shared" si="14"/>
        <v>5</v>
      </c>
    </row>
    <row r="93" spans="1:12">
      <c r="A93" s="1">
        <v>16</v>
      </c>
      <c r="B93" s="2">
        <v>9</v>
      </c>
      <c r="C93" s="2">
        <v>9</v>
      </c>
      <c r="D93" s="2">
        <v>10</v>
      </c>
      <c r="E93" s="8">
        <v>9</v>
      </c>
      <c r="F93" s="9">
        <v>9</v>
      </c>
      <c r="G93" s="9">
        <v>9</v>
      </c>
      <c r="H93" s="9">
        <v>9</v>
      </c>
      <c r="I93" s="9">
        <v>11</v>
      </c>
      <c r="J93" s="9"/>
      <c r="K93" s="11">
        <f t="shared" si="13"/>
        <v>9</v>
      </c>
      <c r="L93" s="11">
        <f t="shared" si="14"/>
        <v>2</v>
      </c>
    </row>
    <row r="94" spans="1:12">
      <c r="A94" s="1">
        <v>18</v>
      </c>
      <c r="B94" s="2"/>
      <c r="C94" s="2"/>
      <c r="D94" s="2"/>
      <c r="E94" s="8">
        <v>10</v>
      </c>
      <c r="F94" s="9"/>
      <c r="G94" s="9"/>
      <c r="H94" s="9"/>
      <c r="I94" s="9"/>
      <c r="J94" s="9"/>
      <c r="K94" s="11">
        <f t="shared" si="13"/>
        <v>10</v>
      </c>
      <c r="L94" s="11">
        <f t="shared" si="14"/>
        <v>0</v>
      </c>
    </row>
    <row r="95" spans="1:12">
      <c r="A95" s="1">
        <v>20</v>
      </c>
      <c r="B95" s="2"/>
      <c r="C95" s="2"/>
      <c r="D95" s="2"/>
      <c r="E95" s="8">
        <v>10</v>
      </c>
      <c r="F95" s="9"/>
      <c r="G95" s="9"/>
      <c r="H95" s="9"/>
      <c r="I95" s="9"/>
      <c r="J95" s="9"/>
      <c r="K95" s="11">
        <f t="shared" si="13"/>
        <v>10</v>
      </c>
      <c r="L95" s="11">
        <f t="shared" si="14"/>
        <v>0</v>
      </c>
    </row>
    <row r="96" spans="1:12">
      <c r="A96" s="1">
        <v>22</v>
      </c>
      <c r="B96" s="8"/>
      <c r="C96" s="2"/>
      <c r="D96" s="8"/>
      <c r="E96" s="8">
        <v>11</v>
      </c>
      <c r="F96" s="9"/>
      <c r="G96" s="9"/>
      <c r="H96" s="9"/>
      <c r="I96" s="9"/>
      <c r="J96" s="9"/>
      <c r="K96" s="11">
        <f t="shared" si="13"/>
        <v>11</v>
      </c>
      <c r="L96" s="11">
        <f t="shared" si="14"/>
        <v>0</v>
      </c>
    </row>
    <row r="97" spans="1:12">
      <c r="A97" s="1">
        <v>24</v>
      </c>
      <c r="B97" s="8"/>
      <c r="C97" s="2"/>
      <c r="D97" s="8"/>
      <c r="E97" s="8">
        <v>12</v>
      </c>
      <c r="F97" s="9"/>
      <c r="G97" s="9"/>
      <c r="H97" s="9"/>
      <c r="I97" s="9"/>
      <c r="J97" s="9"/>
      <c r="K97" s="11">
        <f t="shared" si="13"/>
        <v>12</v>
      </c>
      <c r="L97" s="11">
        <f t="shared" si="14"/>
        <v>0</v>
      </c>
    </row>
    <row r="98" spans="1:12">
      <c r="A98" s="1">
        <v>26</v>
      </c>
      <c r="B98" s="8"/>
      <c r="C98" s="8"/>
      <c r="D98" s="8"/>
      <c r="E98" s="8">
        <v>12</v>
      </c>
      <c r="F98" s="9"/>
      <c r="G98" s="9"/>
      <c r="H98" s="9"/>
      <c r="I98" s="9"/>
      <c r="J98" s="9"/>
      <c r="K98" s="11">
        <f t="shared" si="13"/>
        <v>12</v>
      </c>
      <c r="L98" s="11">
        <f t="shared" si="14"/>
        <v>0</v>
      </c>
    </row>
    <row r="99" spans="1:12">
      <c r="A99" s="1">
        <v>28</v>
      </c>
      <c r="B99" s="8"/>
      <c r="C99" s="8"/>
      <c r="D99" s="8"/>
      <c r="E99" s="9">
        <v>12</v>
      </c>
      <c r="F99" s="9"/>
      <c r="G99" s="9"/>
      <c r="H99" s="9"/>
      <c r="I99" s="9"/>
      <c r="J99" s="9"/>
      <c r="K99" s="11">
        <f t="shared" si="13"/>
        <v>12</v>
      </c>
      <c r="L99" s="11">
        <f t="shared" si="14"/>
        <v>0</v>
      </c>
    </row>
    <row r="100" spans="1:12">
      <c r="A100" s="1">
        <v>30</v>
      </c>
      <c r="B100" s="8"/>
      <c r="C100" s="8"/>
      <c r="D100" s="8"/>
      <c r="E100" s="9">
        <v>13</v>
      </c>
      <c r="F100" s="9"/>
      <c r="G100" s="9"/>
      <c r="H100" s="9"/>
      <c r="I100" s="9"/>
      <c r="J100" s="9"/>
      <c r="K100" s="11">
        <f t="shared" si="13"/>
        <v>13</v>
      </c>
      <c r="L100" s="11">
        <f t="shared" si="14"/>
        <v>0</v>
      </c>
    </row>
    <row r="102" spans="1:12"/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EB7E0-B7C9-43DB-8F6D-1822EFA03B68}">
  <dimension ref="A1:L100"/>
  <sheetViews>
    <sheetView zoomScale="85" zoomScaleNormal="85" workbookViewId="0">
      <selection activeCell="M1" sqref="M1"/>
    </sheetView>
  </sheetViews>
  <sheetFormatPr defaultRowHeight="14.4"/>
  <cols>
    <col min="2" max="12" width="10.6640625" customWidth="1"/>
    <col min="14" max="21" width="10.6640625" customWidth="1"/>
  </cols>
  <sheetData>
    <row r="1" spans="1:12">
      <c r="A1" s="1"/>
      <c r="B1" s="18" t="s">
        <v>9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" t="s">
        <v>1</v>
      </c>
      <c r="B2" s="1" t="s">
        <v>22</v>
      </c>
      <c r="C2" s="1" t="s">
        <v>6</v>
      </c>
      <c r="D2" s="1" t="s">
        <v>7</v>
      </c>
      <c r="E2" s="1" t="s">
        <v>23</v>
      </c>
      <c r="F2" s="1" t="s">
        <v>24</v>
      </c>
      <c r="G2" s="1" t="s">
        <v>15</v>
      </c>
      <c r="H2" s="1" t="s">
        <v>18</v>
      </c>
      <c r="I2" s="1" t="s">
        <v>25</v>
      </c>
      <c r="J2" s="1" t="s">
        <v>26</v>
      </c>
      <c r="K2" s="1" t="s">
        <v>16</v>
      </c>
      <c r="L2" s="1" t="s">
        <v>3</v>
      </c>
    </row>
    <row r="3" spans="1:12">
      <c r="A3" s="1">
        <v>0</v>
      </c>
      <c r="B3" s="5"/>
      <c r="C3" s="5">
        <v>3.2</v>
      </c>
      <c r="D3" s="5"/>
      <c r="E3" s="5"/>
      <c r="F3" s="7"/>
      <c r="G3" s="7">
        <v>4.21</v>
      </c>
      <c r="H3" s="7">
        <v>3.81</v>
      </c>
      <c r="I3" s="7"/>
      <c r="J3" s="7"/>
      <c r="K3" s="3">
        <f>AVERAGE(B3:J3)</f>
        <v>3.74</v>
      </c>
      <c r="L3" s="4">
        <f>(MAX(B3:J3)-MIN(B3:J3))/K3</f>
        <v>0.27005347593582879</v>
      </c>
    </row>
    <row r="4" spans="1:12">
      <c r="A4" s="1">
        <v>2</v>
      </c>
      <c r="B4" s="5"/>
      <c r="C4" s="5">
        <v>4.4000000000000004</v>
      </c>
      <c r="D4" s="5"/>
      <c r="E4" s="5"/>
      <c r="F4" s="7"/>
      <c r="G4" s="7">
        <v>5.91</v>
      </c>
      <c r="H4" s="7">
        <v>5.72</v>
      </c>
      <c r="I4" s="7"/>
      <c r="J4" s="7"/>
      <c r="K4" s="3">
        <f t="shared" ref="K4:K18" si="0">AVERAGE(B4:J4)</f>
        <v>5.3433333333333337</v>
      </c>
      <c r="L4" s="4">
        <f t="shared" ref="L4:L18" si="1">(MAX(B4:J4)-MIN(B4:J4))/K4</f>
        <v>0.28259513412351833</v>
      </c>
    </row>
    <row r="5" spans="1:12">
      <c r="A5" s="1">
        <v>4</v>
      </c>
      <c r="B5" s="5"/>
      <c r="C5" s="5">
        <v>6.2</v>
      </c>
      <c r="D5" s="5"/>
      <c r="E5" s="5"/>
      <c r="F5" s="7"/>
      <c r="G5" s="7">
        <v>7.8</v>
      </c>
      <c r="H5" s="7">
        <v>7.66</v>
      </c>
      <c r="I5" s="7"/>
      <c r="J5" s="7"/>
      <c r="K5" s="3">
        <f t="shared" si="0"/>
        <v>7.22</v>
      </c>
      <c r="L5" s="4">
        <f t="shared" si="1"/>
        <v>0.22160664819944595</v>
      </c>
    </row>
    <row r="6" spans="1:12">
      <c r="A6" s="1">
        <v>6</v>
      </c>
      <c r="B6" s="5"/>
      <c r="C6" s="5">
        <v>8.1999999999999993</v>
      </c>
      <c r="D6" s="5"/>
      <c r="E6" s="5"/>
      <c r="F6" s="7"/>
      <c r="G6" s="7">
        <v>9.69</v>
      </c>
      <c r="H6" s="7">
        <v>9.6300000000000008</v>
      </c>
      <c r="I6" s="7"/>
      <c r="J6" s="7"/>
      <c r="K6" s="3">
        <f t="shared" si="0"/>
        <v>9.1733333333333338</v>
      </c>
      <c r="L6" s="4">
        <f t="shared" si="1"/>
        <v>0.16242732558139536</v>
      </c>
    </row>
    <row r="7" spans="1:12">
      <c r="A7" s="1">
        <v>8</v>
      </c>
      <c r="B7" s="5"/>
      <c r="C7" s="5">
        <v>10.3</v>
      </c>
      <c r="D7" s="5"/>
      <c r="E7" s="5"/>
      <c r="F7" s="7"/>
      <c r="G7" s="7">
        <v>11.5</v>
      </c>
      <c r="H7" s="7">
        <v>11.65</v>
      </c>
      <c r="I7" s="7"/>
      <c r="J7" s="7"/>
      <c r="K7" s="3">
        <f t="shared" si="0"/>
        <v>11.15</v>
      </c>
      <c r="L7" s="4">
        <f t="shared" si="1"/>
        <v>0.12107623318385646</v>
      </c>
    </row>
    <row r="8" spans="1:12">
      <c r="A8" s="1">
        <v>10</v>
      </c>
      <c r="B8" s="5"/>
      <c r="C8" s="5">
        <v>12.5</v>
      </c>
      <c r="D8" s="5"/>
      <c r="E8" s="5"/>
      <c r="F8" s="7"/>
      <c r="G8" s="7">
        <v>13.81</v>
      </c>
      <c r="H8" s="7">
        <v>13.61</v>
      </c>
      <c r="I8" s="7"/>
      <c r="J8" s="7"/>
      <c r="K8" s="3">
        <f t="shared" si="0"/>
        <v>13.306666666666667</v>
      </c>
      <c r="L8" s="4">
        <f t="shared" si="1"/>
        <v>9.8446893787575193E-2</v>
      </c>
    </row>
    <row r="9" spans="1:12">
      <c r="A9" s="1">
        <v>12</v>
      </c>
      <c r="B9" s="5"/>
      <c r="C9" s="5">
        <v>15.2</v>
      </c>
      <c r="D9" s="5"/>
      <c r="E9" s="5"/>
      <c r="F9" s="7"/>
      <c r="G9" s="7">
        <v>16.88</v>
      </c>
      <c r="H9" s="7">
        <v>15.85</v>
      </c>
      <c r="I9" s="7"/>
      <c r="J9" s="7"/>
      <c r="K9" s="3">
        <f t="shared" si="0"/>
        <v>15.976666666666667</v>
      </c>
      <c r="L9" s="4">
        <f t="shared" si="1"/>
        <v>0.10515334863342372</v>
      </c>
    </row>
    <row r="10" spans="1:12">
      <c r="A10" s="1">
        <v>14</v>
      </c>
      <c r="B10" s="5"/>
      <c r="C10" s="5">
        <v>18.100000000000001</v>
      </c>
      <c r="D10" s="5"/>
      <c r="E10" s="5"/>
      <c r="F10" s="7"/>
      <c r="G10" s="7">
        <v>20.21</v>
      </c>
      <c r="H10" s="7">
        <v>18.34</v>
      </c>
      <c r="I10" s="7"/>
      <c r="J10" s="7"/>
      <c r="K10" s="3">
        <f t="shared" si="0"/>
        <v>18.883333333333336</v>
      </c>
      <c r="L10" s="4">
        <f t="shared" si="1"/>
        <v>0.11173874669020295</v>
      </c>
    </row>
    <row r="11" spans="1:12">
      <c r="A11" s="1">
        <v>16</v>
      </c>
      <c r="B11" s="5"/>
      <c r="C11" s="5">
        <v>21.2</v>
      </c>
      <c r="D11" s="5"/>
      <c r="E11" s="5"/>
      <c r="F11" s="7"/>
      <c r="G11" s="7">
        <v>23.26</v>
      </c>
      <c r="H11" s="7">
        <v>21.05</v>
      </c>
      <c r="I11" s="7"/>
      <c r="J11" s="7"/>
      <c r="K11" s="3">
        <f t="shared" si="0"/>
        <v>21.83666666666667</v>
      </c>
      <c r="L11" s="4">
        <f t="shared" si="1"/>
        <v>0.10120592275988401</v>
      </c>
    </row>
    <row r="12" spans="1:12">
      <c r="A12" s="1">
        <v>18</v>
      </c>
      <c r="B12" s="5"/>
      <c r="C12" s="5">
        <v>24.2</v>
      </c>
      <c r="D12" s="5"/>
      <c r="E12" s="5"/>
      <c r="F12" s="7"/>
      <c r="G12" s="7">
        <v>26.31</v>
      </c>
      <c r="H12" s="7">
        <v>24</v>
      </c>
      <c r="I12" s="7"/>
      <c r="J12" s="7"/>
      <c r="K12" s="3">
        <f t="shared" si="0"/>
        <v>24.836666666666662</v>
      </c>
      <c r="L12" s="4">
        <f t="shared" si="1"/>
        <v>9.3007649979868434E-2</v>
      </c>
    </row>
    <row r="13" spans="1:12">
      <c r="A13" s="1">
        <v>20</v>
      </c>
      <c r="B13" s="5"/>
      <c r="C13" s="5">
        <v>27.6</v>
      </c>
      <c r="D13" s="5"/>
      <c r="E13" s="5"/>
      <c r="F13" s="7"/>
      <c r="G13" s="7">
        <v>29.87</v>
      </c>
      <c r="H13" s="7">
        <v>27.23</v>
      </c>
      <c r="I13" s="7"/>
      <c r="J13" s="7"/>
      <c r="K13" s="3">
        <f t="shared" si="0"/>
        <v>28.233333333333334</v>
      </c>
      <c r="L13" s="4">
        <f t="shared" si="1"/>
        <v>9.3506493506493524E-2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64.540000000000006</v>
      </c>
    </row>
    <row r="22" spans="1:12">
      <c r="A22" s="1"/>
      <c r="B22" s="19" t="s">
        <v>10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2">
      <c r="A23" s="1" t="s">
        <v>8</v>
      </c>
      <c r="B23" s="1" t="s">
        <v>22</v>
      </c>
      <c r="C23" s="1" t="s">
        <v>6</v>
      </c>
      <c r="D23" s="1" t="s">
        <v>7</v>
      </c>
      <c r="E23" s="1" t="s">
        <v>23</v>
      </c>
      <c r="F23" s="1" t="s">
        <v>24</v>
      </c>
      <c r="G23" s="1" t="s">
        <v>15</v>
      </c>
      <c r="H23" s="1" t="s">
        <v>18</v>
      </c>
      <c r="I23" s="1" t="s">
        <v>25</v>
      </c>
      <c r="J23" s="1" t="s">
        <v>26</v>
      </c>
      <c r="K23" s="1" t="s">
        <v>16</v>
      </c>
      <c r="L23" s="1" t="s">
        <v>3</v>
      </c>
    </row>
    <row r="24" spans="1:12">
      <c r="A24" s="12">
        <v>0.1</v>
      </c>
      <c r="B24" s="3" t="str">
        <f t="shared" ref="B24:I39" ca="1" si="2">IFERROR(FORECAST($C$20*$A24, OFFSET($A$2,MATCH($C$20*$A24,B$3:B$18,1),0,2,1),OFFSET(B$2,MATCH($C$20*$A24,B$3:B$18,1),0,2,1)),"")</f>
        <v/>
      </c>
      <c r="C24" s="3">
        <f t="shared" ca="1" si="2"/>
        <v>4.2540000000000004</v>
      </c>
      <c r="D24" s="3" t="str">
        <f t="shared" ca="1" si="2"/>
        <v/>
      </c>
      <c r="E24" s="3" t="str">
        <f t="shared" ca="1" si="2"/>
        <v/>
      </c>
      <c r="F24" s="3" t="str">
        <f t="shared" ca="1" si="2"/>
        <v/>
      </c>
      <c r="G24" s="3">
        <f t="shared" ca="1" si="2"/>
        <v>2.575661375661376</v>
      </c>
      <c r="H24" s="3">
        <f t="shared" ca="1" si="2"/>
        <v>2.7567010309278359</v>
      </c>
      <c r="I24" s="3" t="str">
        <f t="shared" ca="1" si="2"/>
        <v/>
      </c>
      <c r="J24" s="3"/>
      <c r="K24" s="3">
        <f ca="1">AVERAGE(B24:J24)</f>
        <v>3.1954541355297379</v>
      </c>
      <c r="L24" s="13">
        <f ca="1">MAX(B24:J24)-MIN(B24:J24)</f>
        <v>1.6783386243386245</v>
      </c>
    </row>
    <row r="25" spans="1:12">
      <c r="A25" s="12">
        <v>0.15</v>
      </c>
      <c r="B25" s="3" t="str">
        <f t="shared" ca="1" si="2"/>
        <v/>
      </c>
      <c r="C25" s="3">
        <f t="shared" ca="1" si="2"/>
        <v>7.4104761904761904</v>
      </c>
      <c r="D25" s="3" t="str">
        <f t="shared" ca="1" si="2"/>
        <v/>
      </c>
      <c r="E25" s="3" t="str">
        <f t="shared" ca="1" si="2"/>
        <v/>
      </c>
      <c r="F25" s="3" t="str">
        <f t="shared" ca="1" si="2"/>
        <v/>
      </c>
      <c r="G25" s="3">
        <f t="shared" ca="1" si="2"/>
        <v>5.9904761904761923</v>
      </c>
      <c r="H25" s="3">
        <f t="shared" ca="1" si="2"/>
        <v>6.050495049504951</v>
      </c>
      <c r="I25" s="3" t="str">
        <f t="shared" ca="1" si="2"/>
        <v/>
      </c>
      <c r="J25" s="3"/>
      <c r="K25" s="3">
        <f t="shared" ref="K25:K40" ca="1" si="3">AVERAGE(B25:J25)</f>
        <v>6.4838158101524455</v>
      </c>
      <c r="L25" s="13">
        <f t="shared" ref="L25:L39" ca="1" si="4">MAX(B25:J25)-MIN(B25:J25)</f>
        <v>1.4199999999999982</v>
      </c>
    </row>
    <row r="26" spans="1:12">
      <c r="A26" s="12">
        <v>0.2</v>
      </c>
      <c r="B26" s="3" t="str">
        <f t="shared" ca="1" si="2"/>
        <v/>
      </c>
      <c r="C26" s="3">
        <f t="shared" ca="1" si="2"/>
        <v>10.302222222222223</v>
      </c>
      <c r="D26" s="3" t="str">
        <f t="shared" ca="1" si="2"/>
        <v/>
      </c>
      <c r="E26" s="3" t="str">
        <f t="shared" ca="1" si="2"/>
        <v/>
      </c>
      <c r="F26" s="3" t="str">
        <f t="shared" ca="1" si="2"/>
        <v/>
      </c>
      <c r="G26" s="3">
        <f t="shared" ca="1" si="2"/>
        <v>9.21904761904762</v>
      </c>
      <c r="H26" s="3">
        <f t="shared" ca="1" si="2"/>
        <v>9.2836734693877574</v>
      </c>
      <c r="I26" s="3" t="str">
        <f t="shared" ca="1" si="2"/>
        <v/>
      </c>
      <c r="J26" s="3"/>
      <c r="K26" s="3">
        <f t="shared" ca="1" si="3"/>
        <v>9.6016477702192002</v>
      </c>
      <c r="L26" s="13">
        <f t="shared" ca="1" si="4"/>
        <v>1.0831746031746032</v>
      </c>
    </row>
    <row r="27" spans="1:12">
      <c r="A27" s="12">
        <v>0.25</v>
      </c>
      <c r="B27" s="3" t="str">
        <f t="shared" ca="1" si="2"/>
        <v/>
      </c>
      <c r="C27" s="3">
        <f t="shared" ca="1" si="2"/>
        <v>12.644827586206899</v>
      </c>
      <c r="D27" s="3" t="str">
        <f t="shared" ca="1" si="2"/>
        <v/>
      </c>
      <c r="E27" s="3" t="str">
        <f t="shared" ca="1" si="2"/>
        <v/>
      </c>
      <c r="F27" s="3" t="str">
        <f t="shared" ca="1" si="2"/>
        <v/>
      </c>
      <c r="G27" s="3">
        <f t="shared" ca="1" si="2"/>
        <v>11.514657980456029</v>
      </c>
      <c r="H27" s="3">
        <f t="shared" ca="1" si="2"/>
        <v>12.228915662650605</v>
      </c>
      <c r="I27" s="3" t="str">
        <f t="shared" ca="1" si="2"/>
        <v/>
      </c>
      <c r="J27" s="3"/>
      <c r="K27" s="3">
        <f t="shared" ca="1" si="3"/>
        <v>12.129467076437846</v>
      </c>
      <c r="L27" s="17">
        <f t="shared" ca="1" si="4"/>
        <v>1.1301696057508703</v>
      </c>
    </row>
    <row r="28" spans="1:12">
      <c r="A28" s="12">
        <v>0.3</v>
      </c>
      <c r="B28" s="3" t="str">
        <f t="shared" ca="1" si="2"/>
        <v/>
      </c>
      <c r="C28" s="3">
        <f t="shared" ca="1" si="2"/>
        <v>14.814193548387099</v>
      </c>
      <c r="D28" s="3" t="str">
        <f t="shared" ca="1" si="2"/>
        <v/>
      </c>
      <c r="E28" s="3" t="str">
        <f t="shared" ca="1" si="2"/>
        <v/>
      </c>
      <c r="F28" s="3" t="str">
        <f t="shared" ca="1" si="2"/>
        <v/>
      </c>
      <c r="G28" s="3">
        <f t="shared" ca="1" si="2"/>
        <v>13.490690690690689</v>
      </c>
      <c r="H28" s="3">
        <f t="shared" ca="1" si="2"/>
        <v>14.754243542435427</v>
      </c>
      <c r="I28" s="3" t="str">
        <f t="shared" ca="1" si="2"/>
        <v/>
      </c>
      <c r="J28" s="3"/>
      <c r="K28" s="3">
        <f t="shared" ca="1" si="3"/>
        <v>14.353042593837737</v>
      </c>
      <c r="L28" s="17">
        <f t="shared" ca="1" si="4"/>
        <v>1.3235028576964094</v>
      </c>
    </row>
    <row r="29" spans="1:12">
      <c r="A29" s="12">
        <v>0.35</v>
      </c>
      <c r="B29" s="3" t="str">
        <f t="shared" ca="1" si="2"/>
        <v/>
      </c>
      <c r="C29" s="3">
        <f t="shared" ca="1" si="2"/>
        <v>16.926000000000002</v>
      </c>
      <c r="D29" s="3" t="str">
        <f t="shared" ca="1" si="2"/>
        <v/>
      </c>
      <c r="E29" s="3" t="str">
        <f t="shared" ca="1" si="2"/>
        <v/>
      </c>
      <c r="F29" s="3" t="str">
        <f t="shared" ca="1" si="2"/>
        <v/>
      </c>
      <c r="G29" s="3">
        <f t="shared" ca="1" si="2"/>
        <v>15.560000000000002</v>
      </c>
      <c r="H29" s="3">
        <f t="shared" ca="1" si="2"/>
        <v>17.043389830508477</v>
      </c>
      <c r="I29" s="3" t="str">
        <f t="shared" ca="1" si="2"/>
        <v/>
      </c>
      <c r="J29" s="3"/>
      <c r="K29" s="3">
        <f t="shared" ca="1" si="3"/>
        <v>16.509796610169492</v>
      </c>
      <c r="L29" s="17">
        <f t="shared" ca="1" si="4"/>
        <v>1.4833898305084752</v>
      </c>
    </row>
    <row r="30" spans="1:12">
      <c r="A30" s="12">
        <v>0.4</v>
      </c>
      <c r="B30" s="3" t="str">
        <f t="shared" ref="B30:B40" ca="1" si="5">IFERROR(FORECAST($C$20*A30, OFFSET($A$2,MATCH($C$20*A30,B$3:B$18,1),0,2,1),OFFSET(B$2,MATCH($C$20*A30,B$3:B$18,1),0,2,1)),"")</f>
        <v/>
      </c>
      <c r="C30" s="3">
        <f t="shared" ca="1" si="2"/>
        <v>18.95058823529412</v>
      </c>
      <c r="D30" s="3" t="str">
        <f t="shared" ca="1" si="2"/>
        <v/>
      </c>
      <c r="E30" s="3" t="str">
        <f t="shared" ca="1" si="2"/>
        <v/>
      </c>
      <c r="F30" s="3" t="str">
        <f t="shared" ca="1" si="2"/>
        <v/>
      </c>
      <c r="G30" s="3">
        <f t="shared" ca="1" si="2"/>
        <v>17.676065573770494</v>
      </c>
      <c r="H30" s="3">
        <f t="shared" ca="1" si="2"/>
        <v>19.124458204334367</v>
      </c>
      <c r="I30" s="3" t="str">
        <f t="shared" ca="1" si="2"/>
        <v/>
      </c>
      <c r="J30" s="3"/>
      <c r="K30" s="3">
        <f t="shared" ca="1" si="3"/>
        <v>18.583704004466327</v>
      </c>
      <c r="L30" s="17">
        <f t="shared" ca="1" si="4"/>
        <v>1.4483926305638732</v>
      </c>
    </row>
    <row r="31" spans="1:12">
      <c r="A31" s="12">
        <v>0.45</v>
      </c>
      <c r="B31" s="3" t="str">
        <f t="shared" ca="1" si="5"/>
        <v/>
      </c>
      <c r="C31" s="3" t="str">
        <f t="shared" ca="1" si="2"/>
        <v/>
      </c>
      <c r="D31" s="3" t="str">
        <f t="shared" ca="1" si="2"/>
        <v/>
      </c>
      <c r="E31" s="3" t="str">
        <f t="shared" ca="1" si="2"/>
        <v/>
      </c>
      <c r="F31" s="3" t="str">
        <f t="shared" ca="1" si="2"/>
        <v/>
      </c>
      <c r="G31" s="3">
        <f t="shared" ca="1" si="2"/>
        <v>19.535393258426964</v>
      </c>
      <c r="H31" s="3" t="str">
        <f t="shared" ca="1" si="2"/>
        <v/>
      </c>
      <c r="I31" s="3" t="str">
        <f t="shared" ca="1" si="2"/>
        <v/>
      </c>
      <c r="J31" s="3"/>
      <c r="K31" s="3">
        <f t="shared" ca="1" si="3"/>
        <v>19.535393258426964</v>
      </c>
      <c r="L31" s="13">
        <f t="shared" ca="1" si="4"/>
        <v>0</v>
      </c>
    </row>
    <row r="32" spans="1:12">
      <c r="A32" s="12">
        <v>0.5</v>
      </c>
      <c r="B32" s="3" t="str">
        <f t="shared" ca="1" si="5"/>
        <v/>
      </c>
      <c r="C32" s="3" t="str">
        <f t="shared" ca="1" si="2"/>
        <v/>
      </c>
      <c r="D32" s="3" t="str">
        <f t="shared" ca="1" si="2"/>
        <v/>
      </c>
      <c r="E32" s="3" t="str">
        <f t="shared" ca="1" si="2"/>
        <v/>
      </c>
      <c r="F32" s="3" t="str">
        <f t="shared" ca="1" si="2"/>
        <v/>
      </c>
      <c r="G32" s="3" t="str">
        <f t="shared" ca="1" si="2"/>
        <v/>
      </c>
      <c r="H32" s="3" t="str">
        <f t="shared" ca="1" si="2"/>
        <v/>
      </c>
      <c r="I32" s="3" t="str">
        <f t="shared" ca="1" si="2"/>
        <v/>
      </c>
      <c r="J32" s="3"/>
      <c r="K32" s="3" t="e">
        <f t="shared" ca="1" si="3"/>
        <v>#DIV/0!</v>
      </c>
      <c r="L32" s="13">
        <f t="shared" ca="1" si="4"/>
        <v>0</v>
      </c>
    </row>
    <row r="33" spans="1:12">
      <c r="A33" s="12">
        <v>0.55000000000000004</v>
      </c>
      <c r="B33" s="3" t="str">
        <f t="shared" ca="1" si="5"/>
        <v/>
      </c>
      <c r="C33" s="3" t="str">
        <f t="shared" ca="1" si="2"/>
        <v/>
      </c>
      <c r="D33" s="3" t="str">
        <f t="shared" ca="1" si="2"/>
        <v/>
      </c>
      <c r="E33" s="3" t="str">
        <f t="shared" ca="1" si="2"/>
        <v/>
      </c>
      <c r="F33" s="3" t="str">
        <f t="shared" ca="1" si="2"/>
        <v/>
      </c>
      <c r="G33" s="3" t="str">
        <f t="shared" ca="1" si="2"/>
        <v/>
      </c>
      <c r="H33" s="3" t="str">
        <f t="shared" ca="1" si="2"/>
        <v/>
      </c>
      <c r="I33" s="3" t="str">
        <f t="shared" ca="1" si="2"/>
        <v/>
      </c>
      <c r="J33" s="3"/>
      <c r="K33" s="3" t="e">
        <f t="shared" ca="1" si="3"/>
        <v>#DIV/0!</v>
      </c>
      <c r="L33" s="13">
        <f t="shared" ca="1" si="4"/>
        <v>0</v>
      </c>
    </row>
    <row r="34" spans="1:12">
      <c r="A34" s="12">
        <v>0.6</v>
      </c>
      <c r="B34" s="3" t="str">
        <f t="shared" ca="1" si="5"/>
        <v/>
      </c>
      <c r="C34" s="3" t="str">
        <f t="shared" ca="1" si="2"/>
        <v/>
      </c>
      <c r="D34" s="3" t="str">
        <f t="shared" ca="1" si="2"/>
        <v/>
      </c>
      <c r="E34" s="3" t="str">
        <f t="shared" ca="1" si="2"/>
        <v/>
      </c>
      <c r="F34" s="3" t="str">
        <f t="shared" ca="1" si="2"/>
        <v/>
      </c>
      <c r="G34" s="3" t="str">
        <f t="shared" ca="1" si="2"/>
        <v/>
      </c>
      <c r="H34" s="3" t="str">
        <f t="shared" ca="1" si="2"/>
        <v/>
      </c>
      <c r="I34" s="3" t="str">
        <f t="shared" ca="1" si="2"/>
        <v/>
      </c>
      <c r="J34" s="3"/>
      <c r="K34" s="3" t="e">
        <f t="shared" ca="1" si="3"/>
        <v>#DIV/0!</v>
      </c>
      <c r="L34" s="13">
        <f t="shared" ca="1" si="4"/>
        <v>0</v>
      </c>
    </row>
    <row r="35" spans="1:12">
      <c r="A35" s="12">
        <v>0.65</v>
      </c>
      <c r="B35" s="3" t="str">
        <f t="shared" ca="1" si="5"/>
        <v/>
      </c>
      <c r="C35" s="3" t="str">
        <f t="shared" ca="1" si="2"/>
        <v/>
      </c>
      <c r="D35" s="3" t="str">
        <f t="shared" ca="1" si="2"/>
        <v/>
      </c>
      <c r="E35" s="3" t="str">
        <f t="shared" ca="1" si="2"/>
        <v/>
      </c>
      <c r="F35" s="3" t="str">
        <f t="shared" ca="1" si="2"/>
        <v/>
      </c>
      <c r="G35" s="3" t="str">
        <f t="shared" ca="1" si="2"/>
        <v/>
      </c>
      <c r="H35" s="3"/>
      <c r="I35" s="3" t="str">
        <f t="shared" ca="1" si="2"/>
        <v/>
      </c>
      <c r="J35" s="3"/>
      <c r="K35" s="3" t="e">
        <f t="shared" ca="1" si="3"/>
        <v>#DIV/0!</v>
      </c>
      <c r="L35" s="13">
        <f t="shared" ca="1" si="4"/>
        <v>0</v>
      </c>
    </row>
    <row r="36" spans="1:12">
      <c r="A36" s="12">
        <v>0.7</v>
      </c>
      <c r="B36" s="3" t="str">
        <f t="shared" ca="1" si="5"/>
        <v/>
      </c>
      <c r="C36" s="3" t="str">
        <f t="shared" ca="1" si="2"/>
        <v/>
      </c>
      <c r="D36" s="3" t="str">
        <f t="shared" ca="1" si="2"/>
        <v/>
      </c>
      <c r="E36" s="3" t="str">
        <f t="shared" ca="1" si="2"/>
        <v/>
      </c>
      <c r="F36" s="3" t="str">
        <f t="shared" ca="1" si="2"/>
        <v/>
      </c>
      <c r="G36" s="3" t="str">
        <f t="shared" ca="1" si="2"/>
        <v/>
      </c>
      <c r="H36" s="3"/>
      <c r="I36" s="3" t="str">
        <f t="shared" ca="1" si="2"/>
        <v/>
      </c>
      <c r="J36" s="3"/>
      <c r="K36" s="3" t="e">
        <f t="shared" ca="1" si="3"/>
        <v>#DIV/0!</v>
      </c>
      <c r="L36" s="13">
        <f t="shared" ca="1" si="4"/>
        <v>0</v>
      </c>
    </row>
    <row r="37" spans="1:12">
      <c r="A37" s="12">
        <v>0.75</v>
      </c>
      <c r="B37" s="3" t="str">
        <f t="shared" ca="1" si="5"/>
        <v/>
      </c>
      <c r="C37" s="3" t="str">
        <f t="shared" ca="1" si="2"/>
        <v/>
      </c>
      <c r="D37" s="3" t="str">
        <f t="shared" ca="1" si="2"/>
        <v/>
      </c>
      <c r="E37" s="3" t="str">
        <f t="shared" ca="1" si="2"/>
        <v/>
      </c>
      <c r="F37" s="3" t="str">
        <f t="shared" ca="1" si="2"/>
        <v/>
      </c>
      <c r="G37" s="3" t="str">
        <f t="shared" ca="1" si="2"/>
        <v/>
      </c>
      <c r="H37" s="3"/>
      <c r="I37" s="3" t="str">
        <f t="shared" ca="1" si="2"/>
        <v/>
      </c>
      <c r="J37" s="3"/>
      <c r="K37" s="3" t="e">
        <f t="shared" ca="1" si="3"/>
        <v>#DIV/0!</v>
      </c>
      <c r="L37" s="13">
        <f t="shared" ca="1" si="4"/>
        <v>0</v>
      </c>
    </row>
    <row r="38" spans="1:12">
      <c r="A38" s="12">
        <v>0.8</v>
      </c>
      <c r="B38" s="3" t="str">
        <f t="shared" ca="1" si="5"/>
        <v/>
      </c>
      <c r="C38" s="3" t="str">
        <f t="shared" ca="1" si="2"/>
        <v/>
      </c>
      <c r="D38" s="3" t="str">
        <f t="shared" ca="1" si="2"/>
        <v/>
      </c>
      <c r="E38" s="3" t="str">
        <f t="shared" ca="1" si="2"/>
        <v/>
      </c>
      <c r="F38" s="3" t="str">
        <f t="shared" ca="1" si="2"/>
        <v/>
      </c>
      <c r="G38" s="3" t="str">
        <f t="shared" ca="1" si="2"/>
        <v/>
      </c>
      <c r="H38" s="3"/>
      <c r="I38" s="3" t="str">
        <f t="shared" ca="1" si="2"/>
        <v/>
      </c>
      <c r="J38" s="3"/>
      <c r="K38" s="3" t="e">
        <f t="shared" ca="1" si="3"/>
        <v>#DIV/0!</v>
      </c>
      <c r="L38" s="13">
        <f t="shared" ca="1" si="4"/>
        <v>0</v>
      </c>
    </row>
    <row r="39" spans="1:12">
      <c r="A39" s="12">
        <v>0.85</v>
      </c>
      <c r="B39" s="3" t="str">
        <f t="shared" ca="1" si="5"/>
        <v/>
      </c>
      <c r="C39" s="3" t="str">
        <f t="shared" ca="1" si="2"/>
        <v/>
      </c>
      <c r="D39" s="3" t="str">
        <f t="shared" ca="1" si="2"/>
        <v/>
      </c>
      <c r="E39" s="3" t="str">
        <f t="shared" ca="1" si="2"/>
        <v/>
      </c>
      <c r="F39" s="3" t="str">
        <f t="shared" ca="1" si="2"/>
        <v/>
      </c>
      <c r="G39" s="3" t="str">
        <f t="shared" ca="1" si="2"/>
        <v/>
      </c>
      <c r="H39" s="3"/>
      <c r="I39" s="3" t="str">
        <f t="shared" ca="1" si="2"/>
        <v/>
      </c>
      <c r="J39" s="3"/>
      <c r="K39" s="3" t="e">
        <f t="shared" ca="1" si="3"/>
        <v>#DIV/0!</v>
      </c>
      <c r="L39" s="13">
        <f t="shared" ca="1" si="4"/>
        <v>0</v>
      </c>
    </row>
    <row r="40" spans="1:12">
      <c r="A40" s="12">
        <v>0.9</v>
      </c>
      <c r="B40" s="3" t="str">
        <f t="shared" ca="1" si="5"/>
        <v/>
      </c>
      <c r="C40" s="3" t="str">
        <f t="shared" ref="C40:I40" ca="1" si="6">IFERROR(FORECAST($C$20*$A40, OFFSET($A$2,MATCH($C$20*$A40,C$3:C$18,1),0,2,1),OFFSET(C$2,MATCH($C$20*$A40,C$3:C$18,1),0,2,1)),"")</f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/>
      <c r="I40" s="3" t="str">
        <f t="shared" ca="1" si="6"/>
        <v/>
      </c>
      <c r="J40" s="3"/>
      <c r="K40" s="3" t="e">
        <f t="shared" ca="1" si="3"/>
        <v>#DIV/0!</v>
      </c>
      <c r="L40" s="13">
        <f t="shared" ref="L40" ca="1" si="7">MAX(B40:I40)-MIN(B40:I40)</f>
        <v>0</v>
      </c>
    </row>
    <row r="43" spans="1:12">
      <c r="A43" s="1"/>
      <c r="B43" s="19" t="s">
        <v>11</v>
      </c>
      <c r="C43" s="20"/>
      <c r="D43" s="20"/>
      <c r="E43" s="20"/>
      <c r="F43" s="20"/>
      <c r="G43" s="20"/>
      <c r="H43" s="20"/>
      <c r="I43" s="20"/>
      <c r="J43" s="20"/>
      <c r="K43" s="20"/>
      <c r="L43" s="21"/>
    </row>
    <row r="44" spans="1:12">
      <c r="A44" s="1" t="s">
        <v>1</v>
      </c>
      <c r="B44" s="1" t="s">
        <v>22</v>
      </c>
      <c r="C44" s="1" t="s">
        <v>6</v>
      </c>
      <c r="D44" s="1" t="s">
        <v>7</v>
      </c>
      <c r="E44" s="1" t="s">
        <v>23</v>
      </c>
      <c r="F44" s="1" t="s">
        <v>24</v>
      </c>
      <c r="G44" s="1" t="s">
        <v>15</v>
      </c>
      <c r="H44" s="1" t="s">
        <v>18</v>
      </c>
      <c r="I44" s="1" t="s">
        <v>25</v>
      </c>
      <c r="J44" s="1" t="s">
        <v>26</v>
      </c>
      <c r="K44" s="1" t="s">
        <v>16</v>
      </c>
      <c r="L44" s="1" t="s">
        <v>3</v>
      </c>
    </row>
    <row r="45" spans="1:12">
      <c r="A45" s="1">
        <v>0</v>
      </c>
      <c r="B45" s="5"/>
      <c r="C45" s="5">
        <v>7.0000000000000007E-2</v>
      </c>
      <c r="D45" s="5"/>
      <c r="E45" s="5"/>
      <c r="F45" s="7"/>
      <c r="G45" s="7">
        <v>0.06</v>
      </c>
      <c r="H45" s="7">
        <v>0.03</v>
      </c>
      <c r="I45" s="7"/>
      <c r="J45" s="7"/>
      <c r="K45" s="5">
        <f>AVERAGE(B45:J45)</f>
        <v>5.3333333333333337E-2</v>
      </c>
      <c r="L45" s="6">
        <f>MAX(B45:J45)-MIN(B45:J45)</f>
        <v>4.0000000000000008E-2</v>
      </c>
    </row>
    <row r="46" spans="1:12">
      <c r="A46" s="1">
        <v>2</v>
      </c>
      <c r="B46" s="5"/>
      <c r="C46" s="5">
        <v>0.08</v>
      </c>
      <c r="D46" s="5"/>
      <c r="E46" s="5"/>
      <c r="F46" s="7"/>
      <c r="G46" s="7">
        <v>7.0000000000000007E-2</v>
      </c>
      <c r="H46" s="7">
        <v>0.06</v>
      </c>
      <c r="I46" s="7"/>
      <c r="J46" s="7"/>
      <c r="K46" s="5">
        <f t="shared" ref="K46:K60" si="8">AVERAGE(B46:J46)</f>
        <v>7.0000000000000007E-2</v>
      </c>
      <c r="L46" s="6">
        <f t="shared" ref="L46:L60" si="9">MAX(B46:J46)-MIN(B46:J46)</f>
        <v>2.0000000000000004E-2</v>
      </c>
    </row>
    <row r="47" spans="1:12">
      <c r="A47" s="1">
        <v>4</v>
      </c>
      <c r="B47" s="5"/>
      <c r="C47" s="5">
        <v>7.0000000000000007E-2</v>
      </c>
      <c r="D47" s="5"/>
      <c r="E47" s="5"/>
      <c r="F47" s="7"/>
      <c r="G47" s="7">
        <v>7.0000000000000007E-2</v>
      </c>
      <c r="H47" s="7">
        <v>0.08</v>
      </c>
      <c r="I47" s="7"/>
      <c r="J47" s="7"/>
      <c r="K47" s="5">
        <f t="shared" si="8"/>
        <v>7.3333333333333348E-2</v>
      </c>
      <c r="L47" s="6">
        <f t="shared" si="9"/>
        <v>9.999999999999995E-3</v>
      </c>
    </row>
    <row r="48" spans="1:12">
      <c r="A48" s="1">
        <v>6</v>
      </c>
      <c r="B48" s="5"/>
      <c r="C48" s="5">
        <v>7.0000000000000007E-2</v>
      </c>
      <c r="D48" s="5"/>
      <c r="E48" s="5"/>
      <c r="F48" s="7"/>
      <c r="G48" s="7">
        <v>7.0000000000000007E-2</v>
      </c>
      <c r="H48" s="7">
        <v>7.0000000000000007E-2</v>
      </c>
      <c r="I48" s="7"/>
      <c r="J48" s="7"/>
      <c r="K48" s="5">
        <f t="shared" si="8"/>
        <v>7.0000000000000007E-2</v>
      </c>
      <c r="L48" s="6">
        <f t="shared" si="9"/>
        <v>0</v>
      </c>
    </row>
    <row r="49" spans="1:12">
      <c r="A49" s="1">
        <v>8</v>
      </c>
      <c r="B49" s="5"/>
      <c r="C49" s="5">
        <v>0.05</v>
      </c>
      <c r="D49" s="5"/>
      <c r="E49" s="5"/>
      <c r="F49" s="7"/>
      <c r="G49" s="7">
        <v>7.0000000000000007E-2</v>
      </c>
      <c r="H49" s="7">
        <v>7.0000000000000007E-2</v>
      </c>
      <c r="I49" s="7"/>
      <c r="J49" s="7"/>
      <c r="K49" s="5">
        <f t="shared" si="8"/>
        <v>6.3333333333333339E-2</v>
      </c>
      <c r="L49" s="6">
        <f t="shared" si="9"/>
        <v>2.0000000000000004E-2</v>
      </c>
    </row>
    <row r="50" spans="1:12">
      <c r="A50" s="1">
        <v>10</v>
      </c>
      <c r="B50" s="5"/>
      <c r="C50" s="5">
        <v>0.05</v>
      </c>
      <c r="D50" s="5"/>
      <c r="E50" s="5"/>
      <c r="F50" s="7"/>
      <c r="G50" s="7">
        <v>0.08</v>
      </c>
      <c r="H50" s="7">
        <v>7.0000000000000007E-2</v>
      </c>
      <c r="I50" s="7"/>
      <c r="J50" s="7"/>
      <c r="K50" s="5">
        <f t="shared" si="8"/>
        <v>6.6666666666666666E-2</v>
      </c>
      <c r="L50" s="6">
        <f t="shared" si="9"/>
        <v>0.03</v>
      </c>
    </row>
    <row r="51" spans="1:12">
      <c r="A51" s="1">
        <v>12</v>
      </c>
      <c r="B51" s="5"/>
      <c r="C51" s="5">
        <v>0.06</v>
      </c>
      <c r="D51" s="5"/>
      <c r="E51" s="5"/>
      <c r="F51" s="7"/>
      <c r="G51" s="7">
        <v>0.08</v>
      </c>
      <c r="H51" s="7">
        <v>0.08</v>
      </c>
      <c r="I51" s="7"/>
      <c r="J51" s="7"/>
      <c r="K51" s="5">
        <f t="shared" si="8"/>
        <v>7.3333333333333348E-2</v>
      </c>
      <c r="L51" s="6">
        <f t="shared" si="9"/>
        <v>2.0000000000000004E-2</v>
      </c>
    </row>
    <row r="52" spans="1:12">
      <c r="A52" s="1">
        <v>14</v>
      </c>
      <c r="B52" s="5"/>
      <c r="C52" s="5">
        <v>7.0000000000000007E-2</v>
      </c>
      <c r="D52" s="5"/>
      <c r="E52" s="5"/>
      <c r="F52" s="7"/>
      <c r="G52" s="7">
        <v>0.08</v>
      </c>
      <c r="H52" s="7">
        <v>0.11</v>
      </c>
      <c r="I52" s="7"/>
      <c r="J52" s="7"/>
      <c r="K52" s="5">
        <f t="shared" si="8"/>
        <v>8.666666666666667E-2</v>
      </c>
      <c r="L52" s="6">
        <f t="shared" si="9"/>
        <v>3.9999999999999994E-2</v>
      </c>
    </row>
    <row r="53" spans="1:12">
      <c r="A53" s="1">
        <v>16</v>
      </c>
      <c r="B53" s="5"/>
      <c r="C53" s="5">
        <v>0.06</v>
      </c>
      <c r="D53" s="5"/>
      <c r="E53" s="5"/>
      <c r="F53" s="7"/>
      <c r="G53" s="7">
        <v>0.09</v>
      </c>
      <c r="H53" s="7">
        <v>0.11</v>
      </c>
      <c r="I53" s="7"/>
      <c r="J53" s="7"/>
      <c r="K53" s="5">
        <f t="shared" si="8"/>
        <v>8.666666666666667E-2</v>
      </c>
      <c r="L53" s="6">
        <f t="shared" si="9"/>
        <v>0.05</v>
      </c>
    </row>
    <row r="54" spans="1:12">
      <c r="A54" s="1">
        <v>18</v>
      </c>
      <c r="B54" s="5"/>
      <c r="C54" s="5">
        <v>0.08</v>
      </c>
      <c r="D54" s="5"/>
      <c r="E54" s="5"/>
      <c r="F54" s="7"/>
      <c r="G54" s="7">
        <v>0.09</v>
      </c>
      <c r="H54" s="7">
        <v>0.06</v>
      </c>
      <c r="I54" s="7"/>
      <c r="J54" s="7"/>
      <c r="K54" s="5">
        <f t="shared" si="8"/>
        <v>7.6666666666666661E-2</v>
      </c>
      <c r="L54" s="6">
        <f t="shared" si="9"/>
        <v>0.03</v>
      </c>
    </row>
    <row r="55" spans="1:12">
      <c r="A55" s="1">
        <v>20</v>
      </c>
      <c r="B55" s="5"/>
      <c r="C55" s="5">
        <v>0.09</v>
      </c>
      <c r="D55" s="5"/>
      <c r="E55" s="5"/>
      <c r="F55" s="7"/>
      <c r="G55" s="7">
        <v>0.1</v>
      </c>
      <c r="H55" s="7">
        <v>7.0000000000000007E-2</v>
      </c>
      <c r="I55" s="7"/>
      <c r="J55" s="7"/>
      <c r="K55" s="5">
        <f t="shared" si="8"/>
        <v>8.666666666666667E-2</v>
      </c>
      <c r="L55" s="6">
        <f t="shared" si="9"/>
        <v>0.03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8"/>
        <v>#DIV/0!</v>
      </c>
      <c r="L56" s="6">
        <f t="shared" si="9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8"/>
        <v>#DIV/0!</v>
      </c>
      <c r="L57" s="6">
        <f t="shared" si="9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8"/>
        <v>#DIV/0!</v>
      </c>
      <c r="L58" s="6">
        <f t="shared" si="9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8"/>
        <v>#DIV/0!</v>
      </c>
      <c r="L59" s="6">
        <f t="shared" si="9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8"/>
        <v>#DIV/0!</v>
      </c>
      <c r="L60" s="6">
        <f t="shared" si="9"/>
        <v>0</v>
      </c>
    </row>
    <row r="63" spans="1:12">
      <c r="A63" s="1"/>
      <c r="B63" s="19" t="s">
        <v>12</v>
      </c>
      <c r="C63" s="20"/>
      <c r="D63" s="20"/>
      <c r="E63" s="20"/>
      <c r="F63" s="20"/>
      <c r="G63" s="20"/>
      <c r="H63" s="20"/>
      <c r="I63" s="20"/>
      <c r="J63" s="20"/>
      <c r="K63" s="20"/>
      <c r="L63" s="21"/>
    </row>
    <row r="64" spans="1:12">
      <c r="A64" s="1" t="s">
        <v>1</v>
      </c>
      <c r="B64" s="1" t="s">
        <v>22</v>
      </c>
      <c r="C64" s="1" t="s">
        <v>6</v>
      </c>
      <c r="D64" s="1" t="s">
        <v>7</v>
      </c>
      <c r="E64" s="1" t="s">
        <v>23</v>
      </c>
      <c r="F64" s="1" t="s">
        <v>24</v>
      </c>
      <c r="G64" s="1" t="s">
        <v>15</v>
      </c>
      <c r="H64" s="1" t="s">
        <v>18</v>
      </c>
      <c r="I64" s="1" t="s">
        <v>25</v>
      </c>
      <c r="J64" s="1" t="s">
        <v>26</v>
      </c>
      <c r="K64" s="1" t="s">
        <v>17</v>
      </c>
      <c r="L64" s="1" t="s">
        <v>3</v>
      </c>
    </row>
    <row r="65" spans="1:12">
      <c r="A65" s="1">
        <v>0</v>
      </c>
      <c r="B65" s="8"/>
      <c r="C65" s="8">
        <v>1</v>
      </c>
      <c r="D65" s="8"/>
      <c r="E65" s="8"/>
      <c r="F65" s="9"/>
      <c r="G65" s="9">
        <v>1</v>
      </c>
      <c r="H65" s="9">
        <v>1</v>
      </c>
      <c r="I65" s="9"/>
      <c r="J65" s="9"/>
      <c r="K65" s="11">
        <f>MEDIAN(B65:J65)</f>
        <v>1</v>
      </c>
      <c r="L65" s="11">
        <f>MAX(B65:J65)-MIN(B65:J65)</f>
        <v>0</v>
      </c>
    </row>
    <row r="66" spans="1:12">
      <c r="A66" s="1">
        <v>2</v>
      </c>
      <c r="B66" s="8"/>
      <c r="C66" s="8">
        <v>1</v>
      </c>
      <c r="D66" s="8"/>
      <c r="E66" s="8"/>
      <c r="F66" s="9"/>
      <c r="G66" s="9">
        <v>1</v>
      </c>
      <c r="H66" s="9">
        <v>1</v>
      </c>
      <c r="I66" s="9"/>
      <c r="J66" s="9"/>
      <c r="K66" s="11">
        <f t="shared" ref="K66:K80" si="10">MEDIAN(B66:J66)</f>
        <v>1</v>
      </c>
      <c r="L66" s="11">
        <f t="shared" ref="L66:L80" si="11">MAX(B66:J66)-MIN(B66:J66)</f>
        <v>0</v>
      </c>
    </row>
    <row r="67" spans="1:12">
      <c r="A67" s="1">
        <v>4</v>
      </c>
      <c r="B67" s="8"/>
      <c r="C67" s="8">
        <v>1</v>
      </c>
      <c r="D67" s="8"/>
      <c r="E67" s="8"/>
      <c r="F67" s="9"/>
      <c r="G67" s="9">
        <v>1</v>
      </c>
      <c r="H67" s="9">
        <v>1</v>
      </c>
      <c r="I67" s="9"/>
      <c r="J67" s="9"/>
      <c r="K67" s="11">
        <f t="shared" si="10"/>
        <v>1</v>
      </c>
      <c r="L67" s="11">
        <f t="shared" si="11"/>
        <v>0</v>
      </c>
    </row>
    <row r="68" spans="1:12">
      <c r="A68" s="1">
        <v>6</v>
      </c>
      <c r="B68" s="8"/>
      <c r="C68" s="8">
        <v>1</v>
      </c>
      <c r="D68" s="8"/>
      <c r="E68" s="8"/>
      <c r="F68" s="9"/>
      <c r="G68" s="9">
        <v>1</v>
      </c>
      <c r="H68" s="9">
        <v>1</v>
      </c>
      <c r="I68" s="9"/>
      <c r="J68" s="9"/>
      <c r="K68" s="11">
        <f t="shared" si="10"/>
        <v>1</v>
      </c>
      <c r="L68" s="11">
        <f t="shared" si="11"/>
        <v>0</v>
      </c>
    </row>
    <row r="69" spans="1:12">
      <c r="A69" s="1">
        <v>8</v>
      </c>
      <c r="B69" s="8"/>
      <c r="C69" s="8">
        <v>1</v>
      </c>
      <c r="D69" s="8"/>
      <c r="E69" s="8"/>
      <c r="F69" s="9"/>
      <c r="G69" s="9">
        <v>1</v>
      </c>
      <c r="H69" s="9">
        <v>1</v>
      </c>
      <c r="I69" s="9"/>
      <c r="J69" s="9"/>
      <c r="K69" s="11">
        <f t="shared" si="10"/>
        <v>1</v>
      </c>
      <c r="L69" s="11">
        <f t="shared" si="11"/>
        <v>0</v>
      </c>
    </row>
    <row r="70" spans="1:12">
      <c r="A70" s="1">
        <v>10</v>
      </c>
      <c r="B70" s="8"/>
      <c r="C70" s="8">
        <v>1</v>
      </c>
      <c r="D70" s="8"/>
      <c r="E70" s="8"/>
      <c r="F70" s="9"/>
      <c r="G70" s="9">
        <v>2</v>
      </c>
      <c r="H70" s="9">
        <v>1</v>
      </c>
      <c r="I70" s="9"/>
      <c r="J70" s="9"/>
      <c r="K70" s="11">
        <f t="shared" si="10"/>
        <v>1</v>
      </c>
      <c r="L70" s="11">
        <f t="shared" si="11"/>
        <v>1</v>
      </c>
    </row>
    <row r="71" spans="1:12">
      <c r="A71" s="1">
        <v>12</v>
      </c>
      <c r="B71" s="8"/>
      <c r="C71" s="8">
        <v>1</v>
      </c>
      <c r="D71" s="8"/>
      <c r="E71" s="8"/>
      <c r="F71" s="9"/>
      <c r="G71" s="9">
        <v>2</v>
      </c>
      <c r="H71" s="9">
        <v>1</v>
      </c>
      <c r="I71" s="9"/>
      <c r="J71" s="9"/>
      <c r="K71" s="11">
        <f t="shared" si="10"/>
        <v>1</v>
      </c>
      <c r="L71" s="11">
        <f t="shared" si="11"/>
        <v>1</v>
      </c>
    </row>
    <row r="72" spans="1:12">
      <c r="A72" s="1">
        <v>14</v>
      </c>
      <c r="B72" s="8"/>
      <c r="C72" s="8">
        <v>1</v>
      </c>
      <c r="D72" s="8"/>
      <c r="E72" s="8"/>
      <c r="F72" s="9"/>
      <c r="G72" s="9">
        <v>2</v>
      </c>
      <c r="H72" s="9">
        <v>2</v>
      </c>
      <c r="I72" s="9"/>
      <c r="J72" s="9"/>
      <c r="K72" s="11">
        <f t="shared" si="10"/>
        <v>2</v>
      </c>
      <c r="L72" s="11">
        <f t="shared" si="11"/>
        <v>1</v>
      </c>
    </row>
    <row r="73" spans="1:12">
      <c r="A73" s="1">
        <v>16</v>
      </c>
      <c r="B73" s="8"/>
      <c r="C73" s="8">
        <v>2</v>
      </c>
      <c r="D73" s="8"/>
      <c r="E73" s="8"/>
      <c r="F73" s="8"/>
      <c r="G73" s="9">
        <v>2</v>
      </c>
      <c r="H73" s="9">
        <v>2</v>
      </c>
      <c r="I73" s="9"/>
      <c r="J73" s="9"/>
      <c r="K73" s="11">
        <f t="shared" si="10"/>
        <v>2</v>
      </c>
      <c r="L73" s="11">
        <f t="shared" si="11"/>
        <v>0</v>
      </c>
    </row>
    <row r="74" spans="1:12">
      <c r="A74" s="1">
        <v>18</v>
      </c>
      <c r="B74" s="8"/>
      <c r="C74" s="8">
        <v>2</v>
      </c>
      <c r="D74" s="8"/>
      <c r="E74" s="8"/>
      <c r="F74" s="9"/>
      <c r="G74" s="9">
        <v>2</v>
      </c>
      <c r="H74" s="9">
        <v>2</v>
      </c>
      <c r="I74" s="9"/>
      <c r="J74" s="9"/>
      <c r="K74" s="11">
        <f t="shared" si="10"/>
        <v>2</v>
      </c>
      <c r="L74" s="11">
        <f t="shared" si="11"/>
        <v>0</v>
      </c>
    </row>
    <row r="75" spans="1:12">
      <c r="A75" s="1">
        <v>20</v>
      </c>
      <c r="B75" s="8"/>
      <c r="C75" s="8">
        <v>2</v>
      </c>
      <c r="D75" s="8"/>
      <c r="E75" s="8"/>
      <c r="F75" s="9"/>
      <c r="G75" s="9">
        <v>2</v>
      </c>
      <c r="H75" s="9">
        <v>2</v>
      </c>
      <c r="I75" s="9"/>
      <c r="J75" s="9"/>
      <c r="K75" s="11">
        <f t="shared" si="10"/>
        <v>2</v>
      </c>
      <c r="L75" s="11">
        <f t="shared" si="11"/>
        <v>0</v>
      </c>
    </row>
    <row r="76" spans="1:12">
      <c r="A76" s="1">
        <v>22</v>
      </c>
      <c r="B76" s="9"/>
      <c r="C76" s="8"/>
      <c r="D76" s="9"/>
      <c r="E76" s="8"/>
      <c r="F76" s="9"/>
      <c r="G76" s="9"/>
      <c r="H76" s="9"/>
      <c r="I76" s="9"/>
      <c r="J76" s="9"/>
      <c r="K76" s="11" t="e">
        <f t="shared" si="10"/>
        <v>#NUM!</v>
      </c>
      <c r="L76" s="11">
        <f t="shared" si="11"/>
        <v>0</v>
      </c>
    </row>
    <row r="77" spans="1:12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11" t="e">
        <f t="shared" si="10"/>
        <v>#NUM!</v>
      </c>
      <c r="L77" s="11">
        <f t="shared" si="11"/>
        <v>0</v>
      </c>
    </row>
    <row r="78" spans="1:12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11" t="e">
        <f t="shared" si="10"/>
        <v>#NUM!</v>
      </c>
      <c r="L78" s="11">
        <f t="shared" si="11"/>
        <v>0</v>
      </c>
    </row>
    <row r="79" spans="1:12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11" t="e">
        <f t="shared" si="10"/>
        <v>#NUM!</v>
      </c>
      <c r="L79" s="11">
        <f t="shared" si="11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1" t="e">
        <f t="shared" si="10"/>
        <v>#NUM!</v>
      </c>
      <c r="L80" s="11">
        <f t="shared" si="11"/>
        <v>0</v>
      </c>
    </row>
    <row r="83" spans="1:12">
      <c r="A83" s="1"/>
      <c r="B83" s="19" t="s">
        <v>13</v>
      </c>
      <c r="C83" s="20"/>
      <c r="D83" s="20"/>
      <c r="E83" s="20"/>
      <c r="F83" s="20"/>
      <c r="G83" s="20"/>
      <c r="H83" s="20"/>
      <c r="I83" s="20"/>
      <c r="J83" s="20"/>
      <c r="K83" s="20"/>
      <c r="L83" s="21"/>
    </row>
    <row r="84" spans="1:12">
      <c r="A84" s="1" t="s">
        <v>1</v>
      </c>
      <c r="B84" s="1" t="s">
        <v>22</v>
      </c>
      <c r="C84" s="1" t="s">
        <v>6</v>
      </c>
      <c r="D84" s="1" t="s">
        <v>7</v>
      </c>
      <c r="E84" s="1" t="s">
        <v>23</v>
      </c>
      <c r="F84" s="1" t="s">
        <v>24</v>
      </c>
      <c r="G84" s="1" t="s">
        <v>15</v>
      </c>
      <c r="H84" s="1" t="s">
        <v>18</v>
      </c>
      <c r="I84" s="1" t="s">
        <v>25</v>
      </c>
      <c r="J84" s="1" t="s">
        <v>26</v>
      </c>
      <c r="K84" s="1" t="s">
        <v>17</v>
      </c>
      <c r="L84" s="1" t="s">
        <v>3</v>
      </c>
    </row>
    <row r="85" spans="1:12">
      <c r="A85" s="1">
        <v>0</v>
      </c>
      <c r="B85" s="2"/>
      <c r="C85" s="2">
        <v>3</v>
      </c>
      <c r="D85" s="2"/>
      <c r="E85" s="8"/>
      <c r="F85" s="9"/>
      <c r="G85" s="9">
        <v>3</v>
      </c>
      <c r="H85" s="9">
        <v>3</v>
      </c>
      <c r="I85" s="9"/>
      <c r="J85" s="9"/>
      <c r="K85" s="11">
        <f>MEDIAN(B85:J85)</f>
        <v>3</v>
      </c>
      <c r="L85" s="11">
        <f>MAX(B85:J85)-MIN(B85:J85)</f>
        <v>0</v>
      </c>
    </row>
    <row r="86" spans="1:12">
      <c r="A86" s="1">
        <v>2</v>
      </c>
      <c r="B86" s="2"/>
      <c r="C86" s="2">
        <v>3</v>
      </c>
      <c r="D86" s="2"/>
      <c r="E86" s="8"/>
      <c r="F86" s="9"/>
      <c r="G86" s="9">
        <v>4</v>
      </c>
      <c r="H86" s="9">
        <v>4</v>
      </c>
      <c r="I86" s="9"/>
      <c r="J86" s="9"/>
      <c r="K86" s="11">
        <f t="shared" ref="K86:K100" si="12">MEDIAN(B86:J86)</f>
        <v>4</v>
      </c>
      <c r="L86" s="11">
        <f t="shared" ref="L86:L100" si="13">MAX(B86:J86)-MIN(B86:J86)</f>
        <v>1</v>
      </c>
    </row>
    <row r="87" spans="1:12">
      <c r="A87" s="1">
        <v>4</v>
      </c>
      <c r="B87" s="2"/>
      <c r="C87" s="2">
        <v>4</v>
      </c>
      <c r="D87" s="2"/>
      <c r="E87" s="8"/>
      <c r="F87" s="9"/>
      <c r="G87" s="9">
        <v>5</v>
      </c>
      <c r="H87" s="9">
        <v>5</v>
      </c>
      <c r="I87" s="9"/>
      <c r="J87" s="9"/>
      <c r="K87" s="11">
        <f t="shared" si="12"/>
        <v>5</v>
      </c>
      <c r="L87" s="11">
        <f t="shared" si="13"/>
        <v>1</v>
      </c>
    </row>
    <row r="88" spans="1:12">
      <c r="A88" s="1">
        <v>6</v>
      </c>
      <c r="B88" s="2"/>
      <c r="C88" s="2">
        <v>5</v>
      </c>
      <c r="D88" s="2"/>
      <c r="E88" s="8"/>
      <c r="F88" s="9"/>
      <c r="G88" s="9">
        <v>6</v>
      </c>
      <c r="H88" s="9">
        <v>6</v>
      </c>
      <c r="I88" s="9"/>
      <c r="J88" s="9"/>
      <c r="K88" s="11">
        <f t="shared" si="12"/>
        <v>6</v>
      </c>
      <c r="L88" s="11">
        <f t="shared" si="13"/>
        <v>1</v>
      </c>
    </row>
    <row r="89" spans="1:12">
      <c r="A89" s="1">
        <v>8</v>
      </c>
      <c r="B89" s="2"/>
      <c r="C89" s="2">
        <v>6</v>
      </c>
      <c r="D89" s="2"/>
      <c r="E89" s="8"/>
      <c r="F89" s="9"/>
      <c r="G89" s="9">
        <v>7</v>
      </c>
      <c r="H89" s="9">
        <v>7</v>
      </c>
      <c r="I89" s="9"/>
      <c r="J89" s="9"/>
      <c r="K89" s="11">
        <f t="shared" si="12"/>
        <v>7</v>
      </c>
      <c r="L89" s="11">
        <f t="shared" si="13"/>
        <v>1</v>
      </c>
    </row>
    <row r="90" spans="1:12">
      <c r="A90" s="1">
        <v>10</v>
      </c>
      <c r="B90" s="2"/>
      <c r="C90" s="2">
        <v>6</v>
      </c>
      <c r="D90" s="2"/>
      <c r="E90" s="8"/>
      <c r="F90" s="9"/>
      <c r="G90" s="9">
        <v>5</v>
      </c>
      <c r="H90" s="9">
        <v>8</v>
      </c>
      <c r="I90" s="9"/>
      <c r="J90" s="9"/>
      <c r="K90" s="11">
        <f t="shared" si="12"/>
        <v>6</v>
      </c>
      <c r="L90" s="11">
        <f t="shared" si="13"/>
        <v>3</v>
      </c>
    </row>
    <row r="91" spans="1:12">
      <c r="A91" s="1">
        <v>12</v>
      </c>
      <c r="B91" s="2"/>
      <c r="C91" s="2">
        <v>7</v>
      </c>
      <c r="D91" s="2"/>
      <c r="E91" s="8"/>
      <c r="F91" s="9"/>
      <c r="G91" s="9">
        <v>6</v>
      </c>
      <c r="H91" s="9">
        <v>10</v>
      </c>
      <c r="I91" s="9"/>
      <c r="J91" s="9"/>
      <c r="K91" s="11">
        <f t="shared" si="12"/>
        <v>7</v>
      </c>
      <c r="L91" s="11">
        <f t="shared" si="13"/>
        <v>4</v>
      </c>
    </row>
    <row r="92" spans="1:12">
      <c r="A92" s="1">
        <v>14</v>
      </c>
      <c r="B92" s="2"/>
      <c r="C92" s="2">
        <v>7</v>
      </c>
      <c r="D92" s="2"/>
      <c r="E92" s="8"/>
      <c r="F92" s="9"/>
      <c r="G92" s="9">
        <v>6</v>
      </c>
      <c r="H92" s="9">
        <v>6</v>
      </c>
      <c r="I92" s="9"/>
      <c r="J92" s="9"/>
      <c r="K92" s="11">
        <f t="shared" si="12"/>
        <v>6</v>
      </c>
      <c r="L92" s="11">
        <f t="shared" si="13"/>
        <v>1</v>
      </c>
    </row>
    <row r="93" spans="1:12">
      <c r="A93" s="1">
        <v>16</v>
      </c>
      <c r="B93" s="2"/>
      <c r="C93" s="2">
        <v>8</v>
      </c>
      <c r="D93" s="2"/>
      <c r="E93" s="8"/>
      <c r="F93" s="9"/>
      <c r="G93" s="9">
        <v>7</v>
      </c>
      <c r="H93" s="9">
        <v>7</v>
      </c>
      <c r="I93" s="9"/>
      <c r="J93" s="9"/>
      <c r="K93" s="11">
        <f t="shared" si="12"/>
        <v>7</v>
      </c>
      <c r="L93" s="11">
        <f t="shared" si="13"/>
        <v>1</v>
      </c>
    </row>
    <row r="94" spans="1:12">
      <c r="A94" s="1">
        <v>18</v>
      </c>
      <c r="B94" s="2"/>
      <c r="C94" s="2">
        <v>8</v>
      </c>
      <c r="D94" s="2"/>
      <c r="E94" s="8"/>
      <c r="F94" s="9"/>
      <c r="G94" s="9">
        <v>8</v>
      </c>
      <c r="H94" s="9">
        <v>8</v>
      </c>
      <c r="I94" s="9"/>
      <c r="J94" s="9"/>
      <c r="K94" s="11">
        <f t="shared" si="12"/>
        <v>8</v>
      </c>
      <c r="L94" s="11">
        <f t="shared" si="13"/>
        <v>0</v>
      </c>
    </row>
    <row r="95" spans="1:12">
      <c r="A95" s="1">
        <v>20</v>
      </c>
      <c r="B95" s="2"/>
      <c r="C95" s="2">
        <v>9</v>
      </c>
      <c r="D95" s="2"/>
      <c r="E95" s="8"/>
      <c r="F95" s="9"/>
      <c r="G95" s="9">
        <v>11</v>
      </c>
      <c r="H95" s="9">
        <v>8</v>
      </c>
      <c r="I95" s="9"/>
      <c r="J95" s="9"/>
      <c r="K95" s="11">
        <f t="shared" si="12"/>
        <v>9</v>
      </c>
      <c r="L95" s="11">
        <f t="shared" si="13"/>
        <v>3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1" t="e">
        <f t="shared" si="12"/>
        <v>#NUM!</v>
      </c>
      <c r="L96" s="11">
        <f t="shared" si="13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1" t="e">
        <f t="shared" si="12"/>
        <v>#NUM!</v>
      </c>
      <c r="L97" s="11">
        <f t="shared" si="13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1" t="e">
        <f t="shared" si="12"/>
        <v>#NUM!</v>
      </c>
      <c r="L98" s="11">
        <f t="shared" si="13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1" t="e">
        <f t="shared" si="12"/>
        <v>#NUM!</v>
      </c>
      <c r="L99" s="11">
        <f t="shared" si="13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1" t="e">
        <f t="shared" si="12"/>
        <v>#NUM!</v>
      </c>
      <c r="L100" s="11">
        <f t="shared" si="13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7A86E-F5B0-4848-9301-24A9972ECBED}">
  <dimension ref="A1:L100"/>
  <sheetViews>
    <sheetView zoomScale="85" zoomScaleNormal="85" workbookViewId="0">
      <selection activeCell="M1" sqref="M1"/>
    </sheetView>
  </sheetViews>
  <sheetFormatPr defaultRowHeight="14.4"/>
  <cols>
    <col min="2" max="12" width="10.6640625" customWidth="1"/>
    <col min="14" max="21" width="10.6640625" customWidth="1"/>
  </cols>
  <sheetData>
    <row r="1" spans="1:12">
      <c r="A1" s="1"/>
      <c r="B1" s="18" t="s">
        <v>9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" t="s">
        <v>1</v>
      </c>
      <c r="B2" s="1" t="s">
        <v>22</v>
      </c>
      <c r="C2" s="1" t="s">
        <v>6</v>
      </c>
      <c r="D2" s="1" t="s">
        <v>7</v>
      </c>
      <c r="E2" s="1" t="s">
        <v>23</v>
      </c>
      <c r="F2" s="1" t="s">
        <v>24</v>
      </c>
      <c r="G2" s="1" t="s">
        <v>15</v>
      </c>
      <c r="H2" s="1" t="s">
        <v>18</v>
      </c>
      <c r="I2" s="1" t="s">
        <v>25</v>
      </c>
      <c r="J2" s="1" t="s">
        <v>26</v>
      </c>
      <c r="K2" s="1" t="s">
        <v>2</v>
      </c>
      <c r="L2" s="1" t="s">
        <v>3</v>
      </c>
    </row>
    <row r="3" spans="1:12">
      <c r="A3" s="1">
        <v>0</v>
      </c>
      <c r="B3" s="2"/>
      <c r="C3" s="5">
        <v>5</v>
      </c>
      <c r="D3" s="5"/>
      <c r="E3" s="5"/>
      <c r="F3" s="7"/>
      <c r="G3" s="7">
        <v>5.72</v>
      </c>
      <c r="H3" s="7">
        <v>6.52</v>
      </c>
      <c r="I3" s="7"/>
      <c r="J3" s="7"/>
      <c r="K3" s="3">
        <f>AVERAGE(B3:J3)</f>
        <v>5.7466666666666661</v>
      </c>
      <c r="L3" s="4">
        <f>(MAX(B3:J3)-MIN(B3:J3))/K3</f>
        <v>0.26450116009280739</v>
      </c>
    </row>
    <row r="4" spans="1:12">
      <c r="A4" s="1">
        <v>2</v>
      </c>
      <c r="B4" s="2"/>
      <c r="C4" s="5">
        <v>7.2</v>
      </c>
      <c r="D4" s="5"/>
      <c r="E4" s="5"/>
      <c r="F4" s="7"/>
      <c r="G4" s="7">
        <v>8.39</v>
      </c>
      <c r="H4" s="7">
        <v>8.5500000000000007</v>
      </c>
      <c r="I4" s="7"/>
      <c r="J4" s="7"/>
      <c r="K4" s="3">
        <f t="shared" ref="K4:K18" si="0">AVERAGE(B4:J4)</f>
        <v>8.0466666666666669</v>
      </c>
      <c r="L4" s="4">
        <f t="shared" ref="L4:L18" si="1">(MAX(B4:J4)-MIN(B4:J4))/K4</f>
        <v>0.16777133388566701</v>
      </c>
    </row>
    <row r="5" spans="1:12">
      <c r="A5" s="1">
        <v>4</v>
      </c>
      <c r="B5" s="2"/>
      <c r="C5" s="5">
        <v>8.8000000000000007</v>
      </c>
      <c r="D5" s="5"/>
      <c r="E5" s="5"/>
      <c r="F5" s="7"/>
      <c r="G5" s="7">
        <v>11.71</v>
      </c>
      <c r="H5" s="7">
        <v>11.66</v>
      </c>
      <c r="I5" s="7"/>
      <c r="J5" s="7"/>
      <c r="K5" s="3">
        <f t="shared" si="0"/>
        <v>10.723333333333334</v>
      </c>
      <c r="L5" s="4">
        <f t="shared" si="1"/>
        <v>0.27137084239975129</v>
      </c>
    </row>
    <row r="6" spans="1:12">
      <c r="A6" s="1">
        <v>6</v>
      </c>
      <c r="B6" s="2"/>
      <c r="C6" s="5">
        <v>11.9</v>
      </c>
      <c r="D6" s="5"/>
      <c r="E6" s="5"/>
      <c r="F6" s="7"/>
      <c r="G6" s="7">
        <v>15.62</v>
      </c>
      <c r="H6" s="7">
        <v>14.75</v>
      </c>
      <c r="I6" s="7"/>
      <c r="J6" s="7"/>
      <c r="K6" s="3">
        <f t="shared" si="0"/>
        <v>14.089999999999998</v>
      </c>
      <c r="L6" s="4">
        <f t="shared" si="1"/>
        <v>0.26401703335699073</v>
      </c>
    </row>
    <row r="7" spans="1:12">
      <c r="A7" s="1">
        <v>8</v>
      </c>
      <c r="B7" s="2"/>
      <c r="C7" s="5">
        <v>15.8</v>
      </c>
      <c r="D7" s="5"/>
      <c r="E7" s="5"/>
      <c r="F7" s="7"/>
      <c r="G7" s="7">
        <v>19.350000000000001</v>
      </c>
      <c r="H7" s="7">
        <v>18.23</v>
      </c>
      <c r="I7" s="7"/>
      <c r="J7" s="7"/>
      <c r="K7" s="3">
        <f t="shared" si="0"/>
        <v>17.793333333333337</v>
      </c>
      <c r="L7" s="4">
        <f t="shared" si="1"/>
        <v>0.19951292618958411</v>
      </c>
    </row>
    <row r="8" spans="1:12">
      <c r="A8" s="1">
        <v>10</v>
      </c>
      <c r="B8" s="2"/>
      <c r="C8" s="5">
        <v>20</v>
      </c>
      <c r="D8" s="5"/>
      <c r="E8" s="5"/>
      <c r="F8" s="7"/>
      <c r="G8" s="7">
        <v>23.09</v>
      </c>
      <c r="H8" s="7">
        <v>22.14</v>
      </c>
      <c r="I8" s="7"/>
      <c r="J8" s="7"/>
      <c r="K8" s="3">
        <f t="shared" si="0"/>
        <v>21.743333333333336</v>
      </c>
      <c r="L8" s="4">
        <f t="shared" si="1"/>
        <v>0.14211252491185036</v>
      </c>
    </row>
    <row r="9" spans="1:12">
      <c r="A9" s="1">
        <v>12</v>
      </c>
      <c r="B9" s="2"/>
      <c r="C9" s="5">
        <v>23.6</v>
      </c>
      <c r="D9" s="5"/>
      <c r="E9" s="5"/>
      <c r="F9" s="7"/>
      <c r="G9" s="7">
        <v>27.56</v>
      </c>
      <c r="H9" s="7">
        <v>25.96</v>
      </c>
      <c r="I9" s="7"/>
      <c r="J9" s="7"/>
      <c r="K9" s="3">
        <f t="shared" si="0"/>
        <v>25.706666666666667</v>
      </c>
      <c r="L9" s="4">
        <f t="shared" si="1"/>
        <v>0.15404564315352687</v>
      </c>
    </row>
    <row r="10" spans="1:12">
      <c r="A10" s="1">
        <v>14</v>
      </c>
      <c r="B10" s="2"/>
      <c r="C10" s="5">
        <v>27.8</v>
      </c>
      <c r="D10" s="5"/>
      <c r="E10" s="5"/>
      <c r="F10" s="7"/>
      <c r="G10" s="7">
        <v>32.04</v>
      </c>
      <c r="H10" s="7">
        <v>29.72</v>
      </c>
      <c r="I10" s="7"/>
      <c r="J10" s="7"/>
      <c r="K10" s="3">
        <f t="shared" si="0"/>
        <v>29.853333333333335</v>
      </c>
      <c r="L10" s="4">
        <f t="shared" si="1"/>
        <v>0.14202769093345238</v>
      </c>
    </row>
    <row r="11" spans="1:12">
      <c r="A11" s="1">
        <v>16</v>
      </c>
      <c r="B11" s="2"/>
      <c r="C11" s="5">
        <v>32.799999999999997</v>
      </c>
      <c r="D11" s="5"/>
      <c r="E11" s="5"/>
      <c r="F11" s="7"/>
      <c r="G11" s="7">
        <v>36.21</v>
      </c>
      <c r="H11" s="7">
        <v>33.659999999999997</v>
      </c>
      <c r="I11" s="7"/>
      <c r="J11" s="7"/>
      <c r="K11" s="3">
        <f t="shared" si="0"/>
        <v>34.223333333333329</v>
      </c>
      <c r="L11" s="4">
        <f t="shared" si="1"/>
        <v>9.9639622090192004E-2</v>
      </c>
    </row>
    <row r="12" spans="1:12">
      <c r="A12" s="1">
        <v>18</v>
      </c>
      <c r="B12" s="2"/>
      <c r="C12" s="5">
        <v>37.799999999999997</v>
      </c>
      <c r="D12" s="5"/>
      <c r="E12" s="5"/>
      <c r="F12" s="7"/>
      <c r="G12" s="7">
        <v>40.85</v>
      </c>
      <c r="H12" s="7">
        <v>37.39</v>
      </c>
      <c r="I12" s="7"/>
      <c r="J12" s="7"/>
      <c r="K12" s="3">
        <f t="shared" si="0"/>
        <v>38.68</v>
      </c>
      <c r="L12" s="4">
        <f t="shared" si="1"/>
        <v>8.9451913133402297E-2</v>
      </c>
    </row>
    <row r="13" spans="1:12">
      <c r="A13" s="1">
        <v>20</v>
      </c>
      <c r="B13" s="2"/>
      <c r="C13" s="5">
        <v>42.5</v>
      </c>
      <c r="D13" s="5"/>
      <c r="E13" s="5"/>
      <c r="F13" s="7"/>
      <c r="G13" s="7">
        <v>46</v>
      </c>
      <c r="H13" s="7">
        <v>41.68</v>
      </c>
      <c r="I13" s="7"/>
      <c r="J13" s="7"/>
      <c r="K13" s="3">
        <f t="shared" si="0"/>
        <v>43.393333333333338</v>
      </c>
      <c r="L13" s="4">
        <f t="shared" si="1"/>
        <v>9.9554463051159933E-2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64.540000000000006</v>
      </c>
    </row>
    <row r="22" spans="1:12">
      <c r="A22" s="1"/>
      <c r="B22" s="19" t="s">
        <v>10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2">
      <c r="A23" s="1" t="s">
        <v>8</v>
      </c>
      <c r="B23" s="1" t="s">
        <v>22</v>
      </c>
      <c r="C23" s="1" t="s">
        <v>6</v>
      </c>
      <c r="D23" s="1" t="s">
        <v>7</v>
      </c>
      <c r="E23" s="1" t="s">
        <v>23</v>
      </c>
      <c r="F23" s="1" t="s">
        <v>24</v>
      </c>
      <c r="G23" s="1" t="s">
        <v>15</v>
      </c>
      <c r="H23" s="1" t="s">
        <v>18</v>
      </c>
      <c r="I23" s="1" t="s">
        <v>25</v>
      </c>
      <c r="J23" s="1" t="s">
        <v>26</v>
      </c>
      <c r="K23" s="1" t="s">
        <v>16</v>
      </c>
      <c r="L23" s="1" t="s">
        <v>3</v>
      </c>
    </row>
    <row r="24" spans="1:12">
      <c r="A24" s="12">
        <v>0.1</v>
      </c>
      <c r="B24" s="3" t="str">
        <f t="shared" ref="B24:J39" ca="1" si="2">IFERROR(FORECAST($C$20*$A24, OFFSET($A$2,MATCH($C$20*$A24,B$3:B$18,1),0,2,1),OFFSET(B$2,MATCH($C$20*$A24,B$3:B$18,1),0,2,1)),"")</f>
        <v/>
      </c>
      <c r="C24" s="3">
        <f t="shared" ca="1" si="2"/>
        <v>1.3218181818181831</v>
      </c>
      <c r="D24" s="3" t="str">
        <f t="shared" ca="1" si="2"/>
        <v/>
      </c>
      <c r="E24" s="3" t="str">
        <f t="shared" ca="1" si="2"/>
        <v/>
      </c>
      <c r="F24" s="3" t="str">
        <f t="shared" ca="1" si="2"/>
        <v/>
      </c>
      <c r="G24" s="3">
        <f t="shared" ca="1" si="2"/>
        <v>0.54981273408239772</v>
      </c>
      <c r="H24" s="3" t="str">
        <f t="shared" ca="1" si="2"/>
        <v/>
      </c>
      <c r="I24" s="3" t="str">
        <f t="shared" ca="1" si="2"/>
        <v/>
      </c>
      <c r="J24" s="3" t="str">
        <f t="shared" ca="1" si="2"/>
        <v/>
      </c>
      <c r="K24" s="3">
        <f ca="1">AVERAGE(B24:J24)</f>
        <v>0.93581545795029042</v>
      </c>
      <c r="L24" s="13">
        <f ca="1">MAX(B24:J24)-MIN(B24:J24)</f>
        <v>0.77200544773578539</v>
      </c>
    </row>
    <row r="25" spans="1:12">
      <c r="A25" s="12">
        <v>0.15</v>
      </c>
      <c r="B25" s="3" t="str">
        <f t="shared" ca="1" si="2"/>
        <v/>
      </c>
      <c r="C25" s="3">
        <f t="shared" ca="1" si="2"/>
        <v>4.5683870967741926</v>
      </c>
      <c r="D25" s="3" t="str">
        <f t="shared" ca="1" si="2"/>
        <v/>
      </c>
      <c r="E25" s="3" t="str">
        <f t="shared" ca="1" si="2"/>
        <v/>
      </c>
      <c r="F25" s="3" t="str">
        <f t="shared" ca="1" si="2"/>
        <v/>
      </c>
      <c r="G25" s="3">
        <f t="shared" ca="1" si="2"/>
        <v>2.7777108433734945</v>
      </c>
      <c r="H25" s="3">
        <f t="shared" ca="1" si="2"/>
        <v>2.7273311897106112</v>
      </c>
      <c r="I25" s="3" t="str">
        <f t="shared" ca="1" si="2"/>
        <v/>
      </c>
      <c r="J25" s="3" t="str">
        <f t="shared" ca="1" si="2"/>
        <v/>
      </c>
      <c r="K25" s="3">
        <f t="shared" ref="K25:K40" ca="1" si="3">AVERAGE(B25:J25)</f>
        <v>3.357809709952766</v>
      </c>
      <c r="L25" s="13">
        <f t="shared" ref="L25:L40" ca="1" si="4">MAX(B25:J25)-MIN(B25:J25)</f>
        <v>1.8410559070635815</v>
      </c>
    </row>
    <row r="26" spans="1:12">
      <c r="A26" s="12">
        <v>0.2</v>
      </c>
      <c r="B26" s="3" t="str">
        <f t="shared" ca="1" si="2"/>
        <v/>
      </c>
      <c r="C26" s="3">
        <f t="shared" ca="1" si="2"/>
        <v>6.5169230769230762</v>
      </c>
      <c r="D26" s="3" t="str">
        <f t="shared" ca="1" si="2"/>
        <v/>
      </c>
      <c r="E26" s="3" t="str">
        <f t="shared" ca="1" si="2"/>
        <v/>
      </c>
      <c r="F26" s="3" t="str">
        <f t="shared" ca="1" si="2"/>
        <v/>
      </c>
      <c r="G26" s="3">
        <f t="shared" ca="1" si="2"/>
        <v>4.6127877237851669</v>
      </c>
      <c r="H26" s="3">
        <f t="shared" ca="1" si="2"/>
        <v>4.8077669902912632</v>
      </c>
      <c r="I26" s="3" t="str">
        <f t="shared" ca="1" si="2"/>
        <v/>
      </c>
      <c r="J26" s="3" t="str">
        <f t="shared" ca="1" si="2"/>
        <v/>
      </c>
      <c r="K26" s="3">
        <f t="shared" ca="1" si="3"/>
        <v>5.3124925969998351</v>
      </c>
      <c r="L26" s="13">
        <f t="shared" ca="1" si="4"/>
        <v>1.9041353531379093</v>
      </c>
    </row>
    <row r="27" spans="1:12">
      <c r="A27" s="12">
        <v>0.25</v>
      </c>
      <c r="B27" s="3" t="str">
        <f t="shared" ca="1" si="2"/>
        <v/>
      </c>
      <c r="C27" s="3">
        <f t="shared" ca="1" si="2"/>
        <v>8.1595238095238098</v>
      </c>
      <c r="D27" s="3" t="str">
        <f t="shared" ca="1" si="2"/>
        <v/>
      </c>
      <c r="E27" s="3" t="str">
        <f t="shared" ca="1" si="2"/>
        <v/>
      </c>
      <c r="F27" s="3" t="str">
        <f t="shared" ca="1" si="2"/>
        <v/>
      </c>
      <c r="G27" s="3">
        <f t="shared" ca="1" si="2"/>
        <v>6.2761394101876693</v>
      </c>
      <c r="H27" s="3">
        <f t="shared" ca="1" si="2"/>
        <v>6.7959770114942533</v>
      </c>
      <c r="I27" s="3" t="str">
        <f t="shared" ca="1" si="2"/>
        <v/>
      </c>
      <c r="J27" s="3" t="str">
        <f t="shared" ca="1" si="2"/>
        <v/>
      </c>
      <c r="K27" s="3">
        <f t="shared" ca="1" si="3"/>
        <v>7.0772134104019102</v>
      </c>
      <c r="L27" s="13">
        <f t="shared" ca="1" si="4"/>
        <v>1.8833843993361405</v>
      </c>
    </row>
    <row r="28" spans="1:12">
      <c r="A28" s="12">
        <v>0.3</v>
      </c>
      <c r="B28" s="3" t="str">
        <f t="shared" ca="1" si="2"/>
        <v/>
      </c>
      <c r="C28" s="3">
        <f t="shared" ca="1" si="2"/>
        <v>9.6961904761904769</v>
      </c>
      <c r="D28" s="3" t="str">
        <f t="shared" ca="1" si="2"/>
        <v/>
      </c>
      <c r="E28" s="3" t="str">
        <f t="shared" ca="1" si="2"/>
        <v/>
      </c>
      <c r="F28" s="3" t="str">
        <f t="shared" ca="1" si="2"/>
        <v/>
      </c>
      <c r="G28" s="3">
        <f t="shared" ca="1" si="2"/>
        <v>8.0064171122994665</v>
      </c>
      <c r="H28" s="3">
        <f t="shared" ca="1" si="2"/>
        <v>8.5790281329923275</v>
      </c>
      <c r="I28" s="3" t="str">
        <f t="shared" ca="1" si="2"/>
        <v/>
      </c>
      <c r="J28" s="3" t="str">
        <f t="shared" ca="1" si="2"/>
        <v/>
      </c>
      <c r="K28" s="3">
        <f t="shared" ca="1" si="3"/>
        <v>8.7605452404940909</v>
      </c>
      <c r="L28" s="13">
        <f t="shared" ca="1" si="4"/>
        <v>1.6897733638910104</v>
      </c>
    </row>
    <row r="29" spans="1:12">
      <c r="A29" s="12">
        <v>0.35</v>
      </c>
      <c r="B29" s="3" t="str">
        <f t="shared" ca="1" si="2"/>
        <v/>
      </c>
      <c r="C29" s="3">
        <f t="shared" ca="1" si="2"/>
        <v>11.438333333333334</v>
      </c>
      <c r="D29" s="3" t="str">
        <f t="shared" ca="1" si="2"/>
        <v/>
      </c>
      <c r="E29" s="3" t="str">
        <f t="shared" ca="1" si="2"/>
        <v/>
      </c>
      <c r="F29" s="3" t="str">
        <f t="shared" ca="1" si="2"/>
        <v/>
      </c>
      <c r="G29" s="3">
        <f t="shared" ca="1" si="2"/>
        <v>9.7320855614973283</v>
      </c>
      <c r="H29" s="3">
        <f t="shared" ca="1" si="2"/>
        <v>10.235078534031414</v>
      </c>
      <c r="I29" s="3" t="str">
        <f t="shared" ca="1" si="2"/>
        <v/>
      </c>
      <c r="J29" s="3" t="str">
        <f t="shared" ca="1" si="2"/>
        <v/>
      </c>
      <c r="K29" s="3">
        <f t="shared" ca="1" si="3"/>
        <v>10.468499142954025</v>
      </c>
      <c r="L29" s="13">
        <f t="shared" ca="1" si="4"/>
        <v>1.7062477718360061</v>
      </c>
    </row>
    <row r="30" spans="1:12">
      <c r="A30" s="12">
        <v>0.4</v>
      </c>
      <c r="B30" s="3" t="str">
        <f t="shared" ca="1" si="2"/>
        <v/>
      </c>
      <c r="C30" s="3">
        <f t="shared" ca="1" si="2"/>
        <v>13.055238095238096</v>
      </c>
      <c r="D30" s="3" t="str">
        <f t="shared" ca="1" si="2"/>
        <v/>
      </c>
      <c r="E30" s="3" t="str">
        <f t="shared" ca="1" si="2"/>
        <v/>
      </c>
      <c r="F30" s="3" t="str">
        <f t="shared" ca="1" si="2"/>
        <v/>
      </c>
      <c r="G30" s="3">
        <f t="shared" ca="1" si="2"/>
        <v>11.219686800894857</v>
      </c>
      <c r="H30" s="3">
        <f t="shared" ca="1" si="2"/>
        <v>11.924607329842932</v>
      </c>
      <c r="I30" s="3" t="str">
        <f t="shared" ca="1" si="2"/>
        <v/>
      </c>
      <c r="J30" s="3" t="str">
        <f t="shared" ca="1" si="2"/>
        <v/>
      </c>
      <c r="K30" s="3">
        <f t="shared" ca="1" si="3"/>
        <v>12.066510741991962</v>
      </c>
      <c r="L30" s="13">
        <f t="shared" ca="1" si="4"/>
        <v>1.8355512943432384</v>
      </c>
    </row>
    <row r="31" spans="1:12">
      <c r="A31" s="12">
        <v>0.45</v>
      </c>
      <c r="B31" s="3" t="str">
        <f t="shared" ca="1" si="2"/>
        <v/>
      </c>
      <c r="C31" s="3">
        <f t="shared" ca="1" si="2"/>
        <v>14.497200000000001</v>
      </c>
      <c r="D31" s="3" t="str">
        <f t="shared" ca="1" si="2"/>
        <v/>
      </c>
      <c r="E31" s="3" t="str">
        <f t="shared" ca="1" si="2"/>
        <v/>
      </c>
      <c r="F31" s="3" t="str">
        <f t="shared" ca="1" si="2"/>
        <v/>
      </c>
      <c r="G31" s="3">
        <f t="shared" ca="1" si="2"/>
        <v>12.662053571428574</v>
      </c>
      <c r="H31" s="3">
        <f t="shared" ca="1" si="2"/>
        <v>13.639893617021279</v>
      </c>
      <c r="I31" s="3" t="str">
        <f t="shared" ca="1" si="2"/>
        <v/>
      </c>
      <c r="J31" s="3" t="str">
        <f t="shared" ca="1" si="2"/>
        <v/>
      </c>
      <c r="K31" s="3">
        <f t="shared" ca="1" si="3"/>
        <v>13.599715729483284</v>
      </c>
      <c r="L31" s="13">
        <f t="shared" ca="1" si="4"/>
        <v>1.8351464285714272</v>
      </c>
    </row>
    <row r="32" spans="1:12">
      <c r="A32" s="12">
        <v>0.5</v>
      </c>
      <c r="B32" s="3" t="str">
        <f t="shared" ca="1" si="2"/>
        <v/>
      </c>
      <c r="C32" s="3">
        <f t="shared" ca="1" si="2"/>
        <v>15.788000000000002</v>
      </c>
      <c r="D32" s="3" t="str">
        <f t="shared" ca="1" si="2"/>
        <v/>
      </c>
      <c r="E32" s="3" t="str">
        <f t="shared" ca="1" si="2"/>
        <v/>
      </c>
      <c r="F32" s="3" t="str">
        <f t="shared" ca="1" si="2"/>
        <v/>
      </c>
      <c r="G32" s="3">
        <f t="shared" ca="1" si="2"/>
        <v>14.110311750599521</v>
      </c>
      <c r="H32" s="3">
        <f t="shared" ca="1" si="2"/>
        <v>15.294416243654826</v>
      </c>
      <c r="I32" s="3" t="str">
        <f t="shared" ca="1" si="2"/>
        <v/>
      </c>
      <c r="J32" s="3" t="str">
        <f t="shared" ca="1" si="2"/>
        <v/>
      </c>
      <c r="K32" s="3">
        <f t="shared" ca="1" si="3"/>
        <v>15.064242664751452</v>
      </c>
      <c r="L32" s="13">
        <f t="shared" ca="1" si="4"/>
        <v>1.6776882494004806</v>
      </c>
    </row>
    <row r="33" spans="1:12">
      <c r="A33" s="12">
        <v>0.55000000000000004</v>
      </c>
      <c r="B33" s="3" t="str">
        <f t="shared" ca="1" si="2"/>
        <v/>
      </c>
      <c r="C33" s="3">
        <f t="shared" ca="1" si="2"/>
        <v>17.078800000000005</v>
      </c>
      <c r="D33" s="3" t="str">
        <f t="shared" ca="1" si="2"/>
        <v/>
      </c>
      <c r="E33" s="3" t="str">
        <f t="shared" ca="1" si="2"/>
        <v/>
      </c>
      <c r="F33" s="3" t="str">
        <f t="shared" ca="1" si="2"/>
        <v/>
      </c>
      <c r="G33" s="3">
        <f t="shared" ca="1" si="2"/>
        <v>15.658033573141491</v>
      </c>
      <c r="H33" s="3">
        <f t="shared" ca="1" si="2"/>
        <v>16.98498659517427</v>
      </c>
      <c r="I33" s="3" t="str">
        <f t="shared" ca="1" si="2"/>
        <v/>
      </c>
      <c r="J33" s="3" t="str">
        <f t="shared" ca="1" si="2"/>
        <v/>
      </c>
      <c r="K33" s="3">
        <f t="shared" ca="1" si="3"/>
        <v>16.573940056105254</v>
      </c>
      <c r="L33" s="17">
        <f t="shared" ca="1" si="4"/>
        <v>1.4207664268585134</v>
      </c>
    </row>
    <row r="34" spans="1:12">
      <c r="A34" s="12">
        <v>0.6</v>
      </c>
      <c r="B34" s="3" t="str">
        <f t="shared" ca="1" si="2"/>
        <v/>
      </c>
      <c r="C34" s="3">
        <f t="shared" ca="1" si="2"/>
        <v>18.393191489361705</v>
      </c>
      <c r="D34" s="3" t="str">
        <f t="shared" ca="1" si="2"/>
        <v/>
      </c>
      <c r="E34" s="3" t="str">
        <f t="shared" ca="1" si="2"/>
        <v/>
      </c>
      <c r="F34" s="3" t="str">
        <f t="shared" ca="1" si="2"/>
        <v/>
      </c>
      <c r="G34" s="3">
        <f t="shared" ca="1" si="2"/>
        <v>17.083620689655174</v>
      </c>
      <c r="H34" s="3">
        <f t="shared" ca="1" si="2"/>
        <v>18.621911421911427</v>
      </c>
      <c r="I34" s="3" t="str">
        <f t="shared" ca="1" si="2"/>
        <v/>
      </c>
      <c r="J34" s="3" t="str">
        <f t="shared" ca="1" si="2"/>
        <v/>
      </c>
      <c r="K34" s="3">
        <f t="shared" ca="1" si="3"/>
        <v>18.0329078669761</v>
      </c>
      <c r="L34" s="17">
        <f t="shared" ca="1" si="4"/>
        <v>1.5382907322562538</v>
      </c>
    </row>
    <row r="35" spans="1:12">
      <c r="A35" s="12">
        <v>0.65</v>
      </c>
      <c r="B35" s="3" t="str">
        <f t="shared" ca="1" si="2"/>
        <v/>
      </c>
      <c r="C35" s="3">
        <f t="shared" ca="1" si="2"/>
        <v>19.766382978723406</v>
      </c>
      <c r="D35" s="3" t="str">
        <f t="shared" ca="1" si="2"/>
        <v/>
      </c>
      <c r="E35" s="3" t="str">
        <f t="shared" ca="1" si="2"/>
        <v/>
      </c>
      <c r="F35" s="3" t="str">
        <f t="shared" ca="1" si="2"/>
        <v/>
      </c>
      <c r="G35" s="3">
        <f t="shared" ca="1" si="2"/>
        <v>18.427572815533985</v>
      </c>
      <c r="H35" s="3" t="str">
        <f t="shared" ca="1" si="2"/>
        <v/>
      </c>
      <c r="I35" s="3" t="str">
        <f t="shared" ca="1" si="2"/>
        <v/>
      </c>
      <c r="J35" s="3" t="str">
        <f t="shared" ca="1" si="2"/>
        <v/>
      </c>
      <c r="K35" s="3">
        <f t="shared" ca="1" si="3"/>
        <v>19.096977897128696</v>
      </c>
      <c r="L35" s="13">
        <f t="shared" ca="1" si="4"/>
        <v>1.3388101631894216</v>
      </c>
    </row>
    <row r="36" spans="1:12">
      <c r="A36" s="12">
        <v>0.7</v>
      </c>
      <c r="B36" s="3" t="str">
        <f t="shared" ca="1" si="2"/>
        <v/>
      </c>
      <c r="C36" s="3" t="str">
        <f t="shared" ca="1" si="2"/>
        <v/>
      </c>
      <c r="D36" s="3" t="str">
        <f t="shared" ca="1" si="2"/>
        <v/>
      </c>
      <c r="E36" s="3" t="str">
        <f t="shared" ca="1" si="2"/>
        <v/>
      </c>
      <c r="F36" s="3" t="str">
        <f t="shared" ca="1" si="2"/>
        <v/>
      </c>
      <c r="G36" s="3">
        <f t="shared" ca="1" si="2"/>
        <v>19.680776699029131</v>
      </c>
      <c r="H36" s="3" t="str">
        <f t="shared" ca="1" si="2"/>
        <v/>
      </c>
      <c r="I36" s="3" t="str">
        <f t="shared" ca="1" si="2"/>
        <v/>
      </c>
      <c r="J36" s="3" t="str">
        <f t="shared" ca="1" si="2"/>
        <v/>
      </c>
      <c r="K36" s="3">
        <f t="shared" ca="1" si="3"/>
        <v>19.680776699029131</v>
      </c>
      <c r="L36" s="13">
        <f t="shared" ca="1" si="4"/>
        <v>0</v>
      </c>
    </row>
    <row r="37" spans="1:12">
      <c r="A37" s="12">
        <v>0.75</v>
      </c>
      <c r="B37" s="3" t="str">
        <f t="shared" ca="1" si="2"/>
        <v/>
      </c>
      <c r="C37" s="3" t="str">
        <f t="shared" ca="1" si="2"/>
        <v/>
      </c>
      <c r="D37" s="3" t="str">
        <f t="shared" ca="1" si="2"/>
        <v/>
      </c>
      <c r="E37" s="3" t="str">
        <f t="shared" ca="1" si="2"/>
        <v/>
      </c>
      <c r="F37" s="3" t="str">
        <f t="shared" ca="1" si="2"/>
        <v/>
      </c>
      <c r="G37" s="3" t="str">
        <f t="shared" ca="1" si="2"/>
        <v/>
      </c>
      <c r="H37" s="3" t="str">
        <f t="shared" ca="1" si="2"/>
        <v/>
      </c>
      <c r="I37" s="3" t="str">
        <f t="shared" ca="1" si="2"/>
        <v/>
      </c>
      <c r="J37" s="3" t="str">
        <f t="shared" ca="1" si="2"/>
        <v/>
      </c>
      <c r="K37" s="3" t="e">
        <f t="shared" ca="1" si="3"/>
        <v>#DIV/0!</v>
      </c>
      <c r="L37" s="13">
        <f t="shared" ca="1" si="4"/>
        <v>0</v>
      </c>
    </row>
    <row r="38" spans="1:12">
      <c r="A38" s="12">
        <v>0.8</v>
      </c>
      <c r="B38" s="3" t="str">
        <f t="shared" ca="1" si="2"/>
        <v/>
      </c>
      <c r="C38" s="3" t="str">
        <f t="shared" ca="1" si="2"/>
        <v/>
      </c>
      <c r="D38" s="3" t="str">
        <f t="shared" ca="1" si="2"/>
        <v/>
      </c>
      <c r="E38" s="3" t="str">
        <f t="shared" ca="1" si="2"/>
        <v/>
      </c>
      <c r="F38" s="3" t="str">
        <f t="shared" ca="1" si="2"/>
        <v/>
      </c>
      <c r="G38" s="3" t="str">
        <f t="shared" ca="1" si="2"/>
        <v/>
      </c>
      <c r="H38" s="3" t="str">
        <f t="shared" ca="1" si="2"/>
        <v/>
      </c>
      <c r="I38" s="3" t="str">
        <f t="shared" ca="1" si="2"/>
        <v/>
      </c>
      <c r="J38" s="3" t="str">
        <f t="shared" ca="1" si="2"/>
        <v/>
      </c>
      <c r="K38" s="3" t="e">
        <f t="shared" ca="1" si="3"/>
        <v>#DIV/0!</v>
      </c>
      <c r="L38" s="13">
        <f t="shared" ca="1" si="4"/>
        <v>0</v>
      </c>
    </row>
    <row r="39" spans="1:12">
      <c r="A39" s="12">
        <v>0.85</v>
      </c>
      <c r="B39" s="3" t="str">
        <f t="shared" ca="1" si="2"/>
        <v/>
      </c>
      <c r="C39" s="3" t="str">
        <f t="shared" ca="1" si="2"/>
        <v/>
      </c>
      <c r="D39" s="3" t="str">
        <f t="shared" ca="1" si="2"/>
        <v/>
      </c>
      <c r="E39" s="3" t="str">
        <f t="shared" ca="1" si="2"/>
        <v/>
      </c>
      <c r="F39" s="3" t="str">
        <f t="shared" ca="1" si="2"/>
        <v/>
      </c>
      <c r="G39" s="3" t="str">
        <f t="shared" ca="1" si="2"/>
        <v/>
      </c>
      <c r="H39" s="3" t="str">
        <f t="shared" ca="1" si="2"/>
        <v/>
      </c>
      <c r="I39" s="3" t="str">
        <f t="shared" ca="1" si="2"/>
        <v/>
      </c>
      <c r="J39" s="3" t="str">
        <f t="shared" ca="1" si="2"/>
        <v/>
      </c>
      <c r="K39" s="3" t="e">
        <f t="shared" ca="1" si="3"/>
        <v>#DIV/0!</v>
      </c>
      <c r="L39" s="13">
        <f t="shared" ca="1" si="4"/>
        <v>0</v>
      </c>
    </row>
    <row r="40" spans="1:12">
      <c r="A40" s="12">
        <v>0.9</v>
      </c>
      <c r="B40" s="3" t="str">
        <f t="shared" ref="B40:J40" ca="1" si="5">IFERROR(FORECAST($C$20*$A40, OFFSET($A$2,MATCH($C$20*$A40,B$3:B$18,1),0,2,1),OFFSET(B$2,MATCH($C$20*$A40,B$3:B$18,1),0,2,1)),"")</f>
        <v/>
      </c>
      <c r="C40" s="3" t="str">
        <f t="shared" ca="1" si="5"/>
        <v/>
      </c>
      <c r="D40" s="3" t="str">
        <f t="shared" ca="1" si="5"/>
        <v/>
      </c>
      <c r="E40" s="3" t="str">
        <f t="shared" ca="1" si="5"/>
        <v/>
      </c>
      <c r="F40" s="3" t="str">
        <f t="shared" ca="1" si="5"/>
        <v/>
      </c>
      <c r="G40" s="3" t="str">
        <f t="shared" ca="1" si="5"/>
        <v/>
      </c>
      <c r="H40" s="3" t="str">
        <f t="shared" ca="1" si="5"/>
        <v/>
      </c>
      <c r="I40" s="3" t="str">
        <f t="shared" ca="1" si="5"/>
        <v/>
      </c>
      <c r="J40" s="3" t="str">
        <f t="shared" ca="1" si="5"/>
        <v/>
      </c>
      <c r="K40" s="3" t="e">
        <f t="shared" ca="1" si="3"/>
        <v>#DIV/0!</v>
      </c>
      <c r="L40" s="13">
        <f t="shared" ca="1" si="4"/>
        <v>0</v>
      </c>
    </row>
    <row r="43" spans="1:12">
      <c r="A43" s="1"/>
      <c r="B43" s="19" t="s">
        <v>11</v>
      </c>
      <c r="C43" s="20"/>
      <c r="D43" s="20"/>
      <c r="E43" s="20"/>
      <c r="F43" s="20"/>
      <c r="G43" s="20"/>
      <c r="H43" s="20"/>
      <c r="I43" s="20"/>
      <c r="J43" s="20"/>
      <c r="K43" s="20"/>
      <c r="L43" s="21"/>
    </row>
    <row r="44" spans="1:12">
      <c r="A44" s="1" t="s">
        <v>1</v>
      </c>
      <c r="B44" s="1" t="s">
        <v>22</v>
      </c>
      <c r="C44" s="1" t="s">
        <v>6</v>
      </c>
      <c r="D44" s="1" t="s">
        <v>7</v>
      </c>
      <c r="E44" s="1" t="s">
        <v>23</v>
      </c>
      <c r="F44" s="1" t="s">
        <v>24</v>
      </c>
      <c r="G44" s="1" t="s">
        <v>15</v>
      </c>
      <c r="H44" s="1" t="s">
        <v>18</v>
      </c>
      <c r="I44" s="1" t="s">
        <v>25</v>
      </c>
      <c r="J44" s="1" t="s">
        <v>26</v>
      </c>
      <c r="K44" s="1" t="s">
        <v>16</v>
      </c>
      <c r="L44" s="1" t="s">
        <v>3</v>
      </c>
    </row>
    <row r="45" spans="1:12">
      <c r="A45" s="1">
        <v>0</v>
      </c>
      <c r="B45" s="5"/>
      <c r="C45" s="5">
        <v>0.23</v>
      </c>
      <c r="D45" s="5"/>
      <c r="E45" s="5"/>
      <c r="F45" s="7"/>
      <c r="G45" s="7">
        <v>0.05</v>
      </c>
      <c r="H45" s="7">
        <v>0.03</v>
      </c>
      <c r="I45" s="7"/>
      <c r="J45" s="7"/>
      <c r="K45" s="5">
        <f>AVERAGE(B45:J45)</f>
        <v>0.10333333333333335</v>
      </c>
      <c r="L45" s="6">
        <f>MAX(B45:J45)-MIN(B45:J45)</f>
        <v>0.2</v>
      </c>
    </row>
    <row r="46" spans="1:12">
      <c r="A46" s="1">
        <v>2</v>
      </c>
      <c r="B46" s="5"/>
      <c r="C46" s="5">
        <v>0.14000000000000001</v>
      </c>
      <c r="D46" s="5"/>
      <c r="E46" s="5"/>
      <c r="F46" s="7"/>
      <c r="G46" s="7">
        <v>0.06</v>
      </c>
      <c r="H46" s="7">
        <v>0.04</v>
      </c>
      <c r="I46" s="7"/>
      <c r="J46" s="7"/>
      <c r="K46" s="5">
        <f t="shared" ref="K46:K60" si="6">AVERAGE(B46:J46)</f>
        <v>0.08</v>
      </c>
      <c r="L46" s="6">
        <f t="shared" ref="L46:L60" si="7">MAX(B46:J46)-MIN(B46:J46)</f>
        <v>0.1</v>
      </c>
    </row>
    <row r="47" spans="1:12">
      <c r="A47" s="1">
        <v>4</v>
      </c>
      <c r="B47" s="5"/>
      <c r="C47" s="5">
        <v>0.13</v>
      </c>
      <c r="D47" s="5"/>
      <c r="E47" s="5"/>
      <c r="F47" s="7"/>
      <c r="G47" s="7">
        <v>7.0000000000000007E-2</v>
      </c>
      <c r="H47" s="7">
        <v>0.06</v>
      </c>
      <c r="I47" s="7"/>
      <c r="J47" s="7"/>
      <c r="K47" s="5">
        <f t="shared" si="6"/>
        <v>8.666666666666667E-2</v>
      </c>
      <c r="L47" s="6">
        <f t="shared" si="7"/>
        <v>7.0000000000000007E-2</v>
      </c>
    </row>
    <row r="48" spans="1:12">
      <c r="A48" s="1">
        <v>6</v>
      </c>
      <c r="B48" s="5"/>
      <c r="C48" s="5">
        <v>0.13</v>
      </c>
      <c r="D48" s="5"/>
      <c r="E48" s="5"/>
      <c r="F48" s="7"/>
      <c r="G48" s="7">
        <v>7.0000000000000007E-2</v>
      </c>
      <c r="H48" s="7">
        <v>0.1</v>
      </c>
      <c r="I48" s="7"/>
      <c r="J48" s="7"/>
      <c r="K48" s="5">
        <f t="shared" si="6"/>
        <v>0.10000000000000002</v>
      </c>
      <c r="L48" s="6">
        <f t="shared" si="7"/>
        <v>0.06</v>
      </c>
    </row>
    <row r="49" spans="1:12">
      <c r="A49" s="1">
        <v>8</v>
      </c>
      <c r="B49" s="5"/>
      <c r="C49" s="5">
        <v>0.1</v>
      </c>
      <c r="D49" s="5"/>
      <c r="E49" s="5"/>
      <c r="F49" s="7"/>
      <c r="G49" s="7">
        <v>0.06</v>
      </c>
      <c r="H49" s="7">
        <v>0.09</v>
      </c>
      <c r="I49" s="7"/>
      <c r="J49" s="7"/>
      <c r="K49" s="5">
        <f t="shared" si="6"/>
        <v>8.3333333333333329E-2</v>
      </c>
      <c r="L49" s="6">
        <f t="shared" si="7"/>
        <v>4.0000000000000008E-2</v>
      </c>
    </row>
    <row r="50" spans="1:12">
      <c r="A50" s="1">
        <v>10</v>
      </c>
      <c r="B50" s="5"/>
      <c r="C50" s="5">
        <v>7.0000000000000007E-2</v>
      </c>
      <c r="D50" s="5"/>
      <c r="E50" s="5"/>
      <c r="F50" s="7"/>
      <c r="G50" s="7">
        <v>0.05</v>
      </c>
      <c r="H50" s="7">
        <v>0.06</v>
      </c>
      <c r="I50" s="7"/>
      <c r="J50" s="7"/>
      <c r="K50" s="5">
        <f t="shared" si="6"/>
        <v>0.06</v>
      </c>
      <c r="L50" s="6">
        <f t="shared" si="7"/>
        <v>2.0000000000000004E-2</v>
      </c>
    </row>
    <row r="51" spans="1:12">
      <c r="A51" s="1">
        <v>12</v>
      </c>
      <c r="B51" s="5"/>
      <c r="C51" s="5">
        <v>0.06</v>
      </c>
      <c r="D51" s="5"/>
      <c r="E51" s="5"/>
      <c r="F51" s="7"/>
      <c r="G51" s="7">
        <v>0.06</v>
      </c>
      <c r="H51" s="7">
        <v>0.02</v>
      </c>
      <c r="I51" s="7"/>
      <c r="J51" s="7"/>
      <c r="K51" s="5">
        <f t="shared" si="6"/>
        <v>4.6666666666666662E-2</v>
      </c>
      <c r="L51" s="6">
        <f t="shared" si="7"/>
        <v>3.9999999999999994E-2</v>
      </c>
    </row>
    <row r="52" spans="1:12">
      <c r="A52" s="1">
        <v>14</v>
      </c>
      <c r="B52" s="5"/>
      <c r="C52" s="5">
        <v>7.0000000000000007E-2</v>
      </c>
      <c r="D52" s="5"/>
      <c r="E52" s="5"/>
      <c r="F52" s="7"/>
      <c r="G52" s="7">
        <v>7.0000000000000007E-2</v>
      </c>
      <c r="H52" s="7">
        <v>0.02</v>
      </c>
      <c r="I52" s="7"/>
      <c r="J52" s="7"/>
      <c r="K52" s="5">
        <f t="shared" si="6"/>
        <v>5.3333333333333337E-2</v>
      </c>
      <c r="L52" s="6">
        <f t="shared" si="7"/>
        <v>0.05</v>
      </c>
    </row>
    <row r="53" spans="1:12">
      <c r="A53" s="1">
        <v>16</v>
      </c>
      <c r="B53" s="5"/>
      <c r="C53" s="5">
        <v>7.0000000000000007E-2</v>
      </c>
      <c r="D53" s="5"/>
      <c r="E53" s="5"/>
      <c r="F53" s="7"/>
      <c r="G53" s="7">
        <v>7.0000000000000007E-2</v>
      </c>
      <c r="H53" s="7">
        <v>0.04</v>
      </c>
      <c r="I53" s="7"/>
      <c r="J53" s="7"/>
      <c r="K53" s="5">
        <f t="shared" si="6"/>
        <v>6.0000000000000005E-2</v>
      </c>
      <c r="L53" s="6">
        <f t="shared" si="7"/>
        <v>3.0000000000000006E-2</v>
      </c>
    </row>
    <row r="54" spans="1:12">
      <c r="A54" s="1">
        <v>18</v>
      </c>
      <c r="B54" s="5"/>
      <c r="C54" s="5">
        <v>7.0000000000000007E-2</v>
      </c>
      <c r="D54" s="5"/>
      <c r="E54" s="5"/>
      <c r="F54" s="7"/>
      <c r="G54" s="7">
        <v>0.08</v>
      </c>
      <c r="H54" s="7">
        <v>0.03</v>
      </c>
      <c r="I54" s="7"/>
      <c r="J54" s="7"/>
      <c r="K54" s="5">
        <f t="shared" si="6"/>
        <v>6.0000000000000005E-2</v>
      </c>
      <c r="L54" s="6">
        <f t="shared" si="7"/>
        <v>0.05</v>
      </c>
    </row>
    <row r="55" spans="1:12">
      <c r="A55" s="1">
        <v>20</v>
      </c>
      <c r="B55" s="5"/>
      <c r="C55" s="5">
        <v>7.0000000000000007E-2</v>
      </c>
      <c r="D55" s="5"/>
      <c r="E55" s="5"/>
      <c r="F55" s="7"/>
      <c r="G55" s="7">
        <v>7.0000000000000007E-2</v>
      </c>
      <c r="H55" s="7">
        <v>0.04</v>
      </c>
      <c r="I55" s="7"/>
      <c r="J55" s="7"/>
      <c r="K55" s="5">
        <f t="shared" si="6"/>
        <v>6.0000000000000005E-2</v>
      </c>
      <c r="L55" s="6">
        <f t="shared" si="7"/>
        <v>3.0000000000000006E-2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6"/>
        <v>#DIV/0!</v>
      </c>
      <c r="L56" s="6">
        <f t="shared" si="7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6"/>
        <v>#DIV/0!</v>
      </c>
      <c r="L57" s="6">
        <f t="shared" si="7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6"/>
        <v>#DIV/0!</v>
      </c>
      <c r="L58" s="6">
        <f t="shared" si="7"/>
        <v>0</v>
      </c>
    </row>
    <row r="59" spans="1:12">
      <c r="A59" s="1">
        <v>28</v>
      </c>
      <c r="B59" s="7"/>
      <c r="C59" s="7"/>
      <c r="D59" s="7"/>
      <c r="E59" s="7"/>
      <c r="F59" s="7"/>
      <c r="H59" s="7"/>
      <c r="I59" s="7"/>
      <c r="J59" s="7"/>
      <c r="K59" s="5" t="e">
        <f t="shared" si="6"/>
        <v>#DIV/0!</v>
      </c>
      <c r="L59" s="6">
        <f t="shared" si="7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6"/>
        <v>#DIV/0!</v>
      </c>
      <c r="L60" s="6">
        <f t="shared" si="7"/>
        <v>0</v>
      </c>
    </row>
    <row r="63" spans="1:12">
      <c r="A63" s="1"/>
      <c r="B63" s="19" t="s">
        <v>12</v>
      </c>
      <c r="C63" s="20"/>
      <c r="D63" s="20"/>
      <c r="E63" s="20"/>
      <c r="F63" s="20"/>
      <c r="G63" s="20"/>
      <c r="H63" s="20"/>
      <c r="I63" s="20"/>
      <c r="J63" s="20"/>
      <c r="K63" s="20"/>
      <c r="L63" s="21"/>
    </row>
    <row r="64" spans="1:12">
      <c r="A64" s="1" t="s">
        <v>1</v>
      </c>
      <c r="B64" s="1" t="s">
        <v>22</v>
      </c>
      <c r="C64" s="1" t="s">
        <v>6</v>
      </c>
      <c r="D64" s="1" t="s">
        <v>7</v>
      </c>
      <c r="E64" s="1" t="s">
        <v>23</v>
      </c>
      <c r="F64" s="1" t="s">
        <v>24</v>
      </c>
      <c r="G64" s="1" t="s">
        <v>15</v>
      </c>
      <c r="H64" s="1" t="s">
        <v>18</v>
      </c>
      <c r="I64" s="1" t="s">
        <v>25</v>
      </c>
      <c r="J64" s="1" t="s">
        <v>26</v>
      </c>
      <c r="K64" s="1" t="s">
        <v>17</v>
      </c>
      <c r="L64" s="1" t="s">
        <v>3</v>
      </c>
    </row>
    <row r="65" spans="1:12">
      <c r="A65" s="1">
        <v>0</v>
      </c>
      <c r="B65" s="2"/>
      <c r="C65" s="2">
        <v>1</v>
      </c>
      <c r="D65" s="2"/>
      <c r="E65" s="2"/>
      <c r="F65" s="9"/>
      <c r="G65" s="9">
        <v>1</v>
      </c>
      <c r="H65" s="9">
        <v>1</v>
      </c>
      <c r="I65" s="9"/>
      <c r="J65" s="9"/>
      <c r="K65" s="11">
        <f>MEDIAN(B65:J65)</f>
        <v>1</v>
      </c>
      <c r="L65" s="11">
        <f>MAX(B65:J65)-MIN(B65:J65)</f>
        <v>0</v>
      </c>
    </row>
    <row r="66" spans="1:12">
      <c r="A66" s="1">
        <v>2</v>
      </c>
      <c r="B66" s="2"/>
      <c r="C66" s="2">
        <v>1</v>
      </c>
      <c r="D66" s="2"/>
      <c r="E66" s="2"/>
      <c r="F66" s="9"/>
      <c r="G66" s="9">
        <v>1</v>
      </c>
      <c r="H66" s="9">
        <v>1</v>
      </c>
      <c r="I66" s="9"/>
      <c r="J66" s="9"/>
      <c r="K66" s="11">
        <f t="shared" ref="K66:K80" si="8">MEDIAN(B66:J66)</f>
        <v>1</v>
      </c>
      <c r="L66" s="11">
        <f t="shared" ref="L66:L80" si="9">MAX(B66:J66)-MIN(B66:J66)</f>
        <v>0</v>
      </c>
    </row>
    <row r="67" spans="1:12">
      <c r="A67" s="1">
        <v>4</v>
      </c>
      <c r="B67" s="2"/>
      <c r="C67" s="2">
        <v>2</v>
      </c>
      <c r="D67" s="2"/>
      <c r="E67" s="2"/>
      <c r="F67" s="9"/>
      <c r="G67" s="9">
        <v>2</v>
      </c>
      <c r="H67" s="9">
        <v>2</v>
      </c>
      <c r="I67" s="9"/>
      <c r="J67" s="9"/>
      <c r="K67" s="11">
        <f t="shared" si="8"/>
        <v>2</v>
      </c>
      <c r="L67" s="11">
        <f t="shared" si="9"/>
        <v>0</v>
      </c>
    </row>
    <row r="68" spans="1:12">
      <c r="A68" s="1">
        <v>6</v>
      </c>
      <c r="B68" s="2"/>
      <c r="C68" s="2">
        <v>2</v>
      </c>
      <c r="D68" s="2"/>
      <c r="E68" s="2"/>
      <c r="F68" s="9"/>
      <c r="G68" s="9">
        <v>2</v>
      </c>
      <c r="H68" s="9">
        <v>2</v>
      </c>
      <c r="I68" s="9"/>
      <c r="J68" s="9"/>
      <c r="K68" s="11">
        <f t="shared" si="8"/>
        <v>2</v>
      </c>
      <c r="L68" s="11">
        <f t="shared" si="9"/>
        <v>0</v>
      </c>
    </row>
    <row r="69" spans="1:12">
      <c r="A69" s="1">
        <v>8</v>
      </c>
      <c r="B69" s="2"/>
      <c r="C69" s="2">
        <v>2</v>
      </c>
      <c r="D69" s="2"/>
      <c r="E69" s="2"/>
      <c r="F69" s="9"/>
      <c r="G69" s="9">
        <v>2</v>
      </c>
      <c r="H69" s="9">
        <v>2</v>
      </c>
      <c r="I69" s="9"/>
      <c r="J69" s="9"/>
      <c r="K69" s="11">
        <f t="shared" si="8"/>
        <v>2</v>
      </c>
      <c r="L69" s="11">
        <f t="shared" si="9"/>
        <v>0</v>
      </c>
    </row>
    <row r="70" spans="1:12">
      <c r="A70" s="1">
        <v>10</v>
      </c>
      <c r="B70" s="2"/>
      <c r="C70" s="2">
        <v>2</v>
      </c>
      <c r="D70" s="2"/>
      <c r="E70" s="2"/>
      <c r="F70" s="9"/>
      <c r="G70" s="9">
        <v>2</v>
      </c>
      <c r="H70" s="9">
        <v>2</v>
      </c>
      <c r="I70" s="9"/>
      <c r="J70" s="9"/>
      <c r="K70" s="11">
        <f t="shared" si="8"/>
        <v>2</v>
      </c>
      <c r="L70" s="11">
        <f t="shared" si="9"/>
        <v>0</v>
      </c>
    </row>
    <row r="71" spans="1:12">
      <c r="A71" s="1">
        <v>12</v>
      </c>
      <c r="B71" s="2"/>
      <c r="C71" s="2">
        <v>2</v>
      </c>
      <c r="D71" s="2"/>
      <c r="E71" s="2"/>
      <c r="F71" s="9"/>
      <c r="G71" s="9">
        <v>2</v>
      </c>
      <c r="H71" s="9">
        <v>2</v>
      </c>
      <c r="I71" s="9"/>
      <c r="J71" s="9"/>
      <c r="K71" s="11">
        <f t="shared" si="8"/>
        <v>2</v>
      </c>
      <c r="L71" s="11">
        <f t="shared" si="9"/>
        <v>0</v>
      </c>
    </row>
    <row r="72" spans="1:12">
      <c r="A72" s="1">
        <v>14</v>
      </c>
      <c r="B72" s="2"/>
      <c r="C72" s="2">
        <v>2</v>
      </c>
      <c r="D72" s="2"/>
      <c r="E72" s="2"/>
      <c r="F72" s="9"/>
      <c r="G72" s="9">
        <v>2</v>
      </c>
      <c r="H72" s="9">
        <v>2</v>
      </c>
      <c r="I72" s="9"/>
      <c r="J72" s="9"/>
      <c r="K72" s="11">
        <f t="shared" si="8"/>
        <v>2</v>
      </c>
      <c r="L72" s="11">
        <f t="shared" si="9"/>
        <v>0</v>
      </c>
    </row>
    <row r="73" spans="1:12">
      <c r="A73" s="1">
        <v>16</v>
      </c>
      <c r="B73" s="2"/>
      <c r="C73" s="2">
        <v>2</v>
      </c>
      <c r="D73" s="2"/>
      <c r="E73" s="2"/>
      <c r="F73" s="9"/>
      <c r="G73" s="9">
        <v>2</v>
      </c>
      <c r="H73" s="9">
        <v>2</v>
      </c>
      <c r="I73" s="9"/>
      <c r="J73" s="9"/>
      <c r="K73" s="11">
        <f t="shared" si="8"/>
        <v>2</v>
      </c>
      <c r="L73" s="11">
        <f t="shared" si="9"/>
        <v>0</v>
      </c>
    </row>
    <row r="74" spans="1:12">
      <c r="A74" s="1">
        <v>18</v>
      </c>
      <c r="B74" s="2"/>
      <c r="C74" s="2">
        <v>2</v>
      </c>
      <c r="D74" s="2"/>
      <c r="E74" s="2"/>
      <c r="F74" s="9"/>
      <c r="G74" s="9">
        <v>2</v>
      </c>
      <c r="H74" s="9">
        <v>2</v>
      </c>
      <c r="I74" s="9"/>
      <c r="J74" s="9"/>
      <c r="K74" s="11">
        <f t="shared" si="8"/>
        <v>2</v>
      </c>
      <c r="L74" s="11">
        <f t="shared" si="9"/>
        <v>0</v>
      </c>
    </row>
    <row r="75" spans="1:12">
      <c r="A75" s="1">
        <v>20</v>
      </c>
      <c r="B75" s="2"/>
      <c r="C75" s="2">
        <v>2</v>
      </c>
      <c r="D75" s="2"/>
      <c r="E75" s="2"/>
      <c r="F75" s="9"/>
      <c r="G75" s="9">
        <v>2</v>
      </c>
      <c r="H75" s="9">
        <v>2</v>
      </c>
      <c r="I75" s="9"/>
      <c r="J75" s="9"/>
      <c r="K75" s="11">
        <f t="shared" si="8"/>
        <v>2</v>
      </c>
      <c r="L75" s="11">
        <f t="shared" si="9"/>
        <v>0</v>
      </c>
    </row>
    <row r="76" spans="1:12">
      <c r="A76" s="1">
        <v>22</v>
      </c>
      <c r="B76" s="9"/>
      <c r="C76" s="8"/>
      <c r="D76" s="9"/>
      <c r="E76" s="8"/>
      <c r="F76" s="9"/>
      <c r="G76" s="9"/>
      <c r="H76" s="9"/>
      <c r="I76" s="9"/>
      <c r="J76" s="9"/>
      <c r="K76" s="11" t="e">
        <f t="shared" si="8"/>
        <v>#NUM!</v>
      </c>
      <c r="L76" s="11">
        <f t="shared" si="9"/>
        <v>0</v>
      </c>
    </row>
    <row r="77" spans="1:12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11" t="e">
        <f t="shared" si="8"/>
        <v>#NUM!</v>
      </c>
      <c r="L77" s="11">
        <f t="shared" si="9"/>
        <v>0</v>
      </c>
    </row>
    <row r="78" spans="1:12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11" t="e">
        <f t="shared" si="8"/>
        <v>#NUM!</v>
      </c>
      <c r="L78" s="11">
        <f t="shared" si="9"/>
        <v>0</v>
      </c>
    </row>
    <row r="79" spans="1:12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11" t="e">
        <f t="shared" si="8"/>
        <v>#NUM!</v>
      </c>
      <c r="L79" s="11">
        <f t="shared" si="9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1" t="e">
        <f t="shared" si="8"/>
        <v>#NUM!</v>
      </c>
      <c r="L80" s="11">
        <f t="shared" si="9"/>
        <v>0</v>
      </c>
    </row>
    <row r="83" spans="1:12">
      <c r="A83" s="1"/>
      <c r="B83" s="19" t="s">
        <v>13</v>
      </c>
      <c r="C83" s="20"/>
      <c r="D83" s="20"/>
      <c r="E83" s="20"/>
      <c r="F83" s="20"/>
      <c r="G83" s="20"/>
      <c r="H83" s="20"/>
      <c r="I83" s="20"/>
      <c r="J83" s="20"/>
      <c r="K83" s="20"/>
      <c r="L83" s="21"/>
    </row>
    <row r="84" spans="1:12">
      <c r="A84" s="1" t="s">
        <v>1</v>
      </c>
      <c r="B84" s="1" t="s">
        <v>22</v>
      </c>
      <c r="C84" s="1" t="s">
        <v>6</v>
      </c>
      <c r="D84" s="1" t="s">
        <v>7</v>
      </c>
      <c r="E84" s="1" t="s">
        <v>23</v>
      </c>
      <c r="F84" s="1" t="s">
        <v>24</v>
      </c>
      <c r="G84" s="1" t="s">
        <v>15</v>
      </c>
      <c r="H84" s="1" t="s">
        <v>18</v>
      </c>
      <c r="I84" s="1" t="s">
        <v>25</v>
      </c>
      <c r="J84" s="1" t="s">
        <v>26</v>
      </c>
      <c r="K84" s="1" t="s">
        <v>17</v>
      </c>
      <c r="L84" s="1" t="s">
        <v>3</v>
      </c>
    </row>
    <row r="85" spans="1:12">
      <c r="A85" s="1">
        <v>0</v>
      </c>
      <c r="B85" s="2"/>
      <c r="C85" s="2">
        <v>4</v>
      </c>
      <c r="D85" s="2"/>
      <c r="E85" s="2"/>
      <c r="F85" s="9"/>
      <c r="G85" s="9">
        <v>3</v>
      </c>
      <c r="H85" s="9">
        <v>4</v>
      </c>
      <c r="I85" s="9"/>
      <c r="J85" s="9"/>
      <c r="K85" s="11">
        <f>MEDIAN(B85:J85)</f>
        <v>4</v>
      </c>
      <c r="L85" s="11">
        <f>MAX(B85:J85)-MIN(B85:J85)</f>
        <v>1</v>
      </c>
    </row>
    <row r="86" spans="1:12">
      <c r="A86" s="1">
        <v>2</v>
      </c>
      <c r="B86" s="2"/>
      <c r="C86" s="2">
        <v>4</v>
      </c>
      <c r="D86" s="2"/>
      <c r="E86" s="2"/>
      <c r="F86" s="9"/>
      <c r="G86" s="9">
        <v>5</v>
      </c>
      <c r="H86" s="9">
        <v>6</v>
      </c>
      <c r="I86" s="9"/>
      <c r="J86" s="9"/>
      <c r="K86" s="11">
        <f t="shared" ref="K86:K99" si="10">MEDIAN(B86:J86)</f>
        <v>5</v>
      </c>
      <c r="L86" s="11">
        <f t="shared" ref="L86:L100" si="11">MAX(B86:J86)-MIN(B86:J86)</f>
        <v>2</v>
      </c>
    </row>
    <row r="87" spans="1:12">
      <c r="A87" s="1">
        <v>4</v>
      </c>
      <c r="B87" s="2"/>
      <c r="C87" s="2">
        <v>4</v>
      </c>
      <c r="D87" s="2"/>
      <c r="E87" s="2"/>
      <c r="F87" s="9"/>
      <c r="G87" s="9">
        <v>4</v>
      </c>
      <c r="H87" s="9">
        <v>4</v>
      </c>
      <c r="I87" s="9"/>
      <c r="J87" s="9"/>
      <c r="K87" s="11">
        <f t="shared" si="10"/>
        <v>4</v>
      </c>
      <c r="L87" s="11">
        <f t="shared" si="11"/>
        <v>0</v>
      </c>
    </row>
    <row r="88" spans="1:12">
      <c r="A88" s="1">
        <v>6</v>
      </c>
      <c r="B88" s="2"/>
      <c r="C88" s="2">
        <v>4</v>
      </c>
      <c r="D88" s="2"/>
      <c r="E88" s="2"/>
      <c r="F88" s="9"/>
      <c r="G88" s="9">
        <v>5</v>
      </c>
      <c r="H88" s="9">
        <v>5</v>
      </c>
      <c r="I88" s="9"/>
      <c r="J88" s="9"/>
      <c r="K88" s="11">
        <f t="shared" si="10"/>
        <v>5</v>
      </c>
      <c r="L88" s="11">
        <f t="shared" si="11"/>
        <v>1</v>
      </c>
    </row>
    <row r="89" spans="1:12">
      <c r="A89" s="1">
        <v>8</v>
      </c>
      <c r="B89" s="2"/>
      <c r="C89" s="2">
        <v>5</v>
      </c>
      <c r="D89" s="2"/>
      <c r="E89" s="2"/>
      <c r="F89" s="9"/>
      <c r="G89" s="9">
        <v>6</v>
      </c>
      <c r="H89" s="9">
        <v>6</v>
      </c>
      <c r="I89" s="9"/>
      <c r="J89" s="9"/>
      <c r="K89" s="11">
        <f t="shared" si="10"/>
        <v>6</v>
      </c>
      <c r="L89" s="11">
        <f t="shared" si="11"/>
        <v>1</v>
      </c>
    </row>
    <row r="90" spans="1:12">
      <c r="A90" s="1">
        <v>10</v>
      </c>
      <c r="B90" s="2"/>
      <c r="C90" s="2">
        <v>6</v>
      </c>
      <c r="D90" s="2"/>
      <c r="E90" s="2"/>
      <c r="F90" s="9"/>
      <c r="G90" s="9">
        <v>6</v>
      </c>
      <c r="H90" s="9">
        <v>7</v>
      </c>
      <c r="I90" s="9"/>
      <c r="J90" s="9"/>
      <c r="K90" s="11">
        <f t="shared" si="10"/>
        <v>6</v>
      </c>
      <c r="L90" s="11">
        <f t="shared" si="11"/>
        <v>1</v>
      </c>
    </row>
    <row r="91" spans="1:12">
      <c r="A91" s="1">
        <v>12</v>
      </c>
      <c r="B91" s="2"/>
      <c r="C91" s="2">
        <v>7</v>
      </c>
      <c r="D91" s="2"/>
      <c r="E91" s="2"/>
      <c r="F91" s="9"/>
      <c r="G91" s="9">
        <v>8</v>
      </c>
      <c r="H91" s="9">
        <v>8</v>
      </c>
      <c r="I91" s="9"/>
      <c r="J91" s="9"/>
      <c r="K91" s="11">
        <f t="shared" si="10"/>
        <v>8</v>
      </c>
      <c r="L91" s="11">
        <f t="shared" si="11"/>
        <v>1</v>
      </c>
    </row>
    <row r="92" spans="1:12">
      <c r="A92" s="1">
        <v>14</v>
      </c>
      <c r="B92" s="2"/>
      <c r="C92" s="2">
        <v>8</v>
      </c>
      <c r="D92" s="2"/>
      <c r="E92" s="2"/>
      <c r="F92" s="9"/>
      <c r="G92" s="9">
        <v>9</v>
      </c>
      <c r="H92" s="9">
        <v>9</v>
      </c>
      <c r="I92" s="9"/>
      <c r="J92" s="9"/>
      <c r="K92" s="11">
        <f t="shared" si="10"/>
        <v>9</v>
      </c>
      <c r="L92" s="11">
        <f t="shared" si="11"/>
        <v>1</v>
      </c>
    </row>
    <row r="93" spans="1:12">
      <c r="A93" s="1">
        <v>16</v>
      </c>
      <c r="B93" s="2"/>
      <c r="C93" s="2">
        <v>9</v>
      </c>
      <c r="D93" s="2"/>
      <c r="E93" s="2"/>
      <c r="F93" s="9"/>
      <c r="G93" s="9">
        <v>9</v>
      </c>
      <c r="H93" s="9">
        <v>10</v>
      </c>
      <c r="I93" s="9"/>
      <c r="J93" s="9"/>
      <c r="K93" s="11">
        <f t="shared" si="10"/>
        <v>9</v>
      </c>
      <c r="L93" s="11">
        <f t="shared" si="11"/>
        <v>1</v>
      </c>
    </row>
    <row r="94" spans="1:12">
      <c r="A94" s="1">
        <v>18</v>
      </c>
      <c r="B94" s="2"/>
      <c r="C94" s="2">
        <v>10</v>
      </c>
      <c r="D94" s="2"/>
      <c r="E94" s="2"/>
      <c r="F94" s="9"/>
      <c r="G94" s="9">
        <v>12</v>
      </c>
      <c r="H94" s="9">
        <v>10</v>
      </c>
      <c r="I94" s="9"/>
      <c r="J94" s="9"/>
      <c r="K94" s="11">
        <f t="shared" si="10"/>
        <v>10</v>
      </c>
      <c r="L94" s="11">
        <f t="shared" si="11"/>
        <v>2</v>
      </c>
    </row>
    <row r="95" spans="1:12">
      <c r="A95" s="1">
        <v>20</v>
      </c>
      <c r="B95" s="2"/>
      <c r="C95" s="2">
        <v>11</v>
      </c>
      <c r="D95" s="2"/>
      <c r="E95" s="2"/>
      <c r="F95" s="9"/>
      <c r="G95" s="9">
        <v>12</v>
      </c>
      <c r="H95" s="9">
        <v>12</v>
      </c>
      <c r="I95" s="9"/>
      <c r="J95" s="9"/>
      <c r="K95" s="11">
        <f t="shared" si="10"/>
        <v>12</v>
      </c>
      <c r="L95" s="11">
        <f t="shared" si="11"/>
        <v>1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1" t="e">
        <f t="shared" si="10"/>
        <v>#NUM!</v>
      </c>
      <c r="L96" s="11">
        <f t="shared" si="11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1" t="e">
        <f t="shared" si="10"/>
        <v>#NUM!</v>
      </c>
      <c r="L97" s="11">
        <f t="shared" si="11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1" t="e">
        <f t="shared" si="10"/>
        <v>#NUM!</v>
      </c>
      <c r="L98" s="11">
        <f t="shared" si="11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1" t="e">
        <f t="shared" si="10"/>
        <v>#NUM!</v>
      </c>
      <c r="L99" s="11">
        <f t="shared" si="11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1" t="e">
        <f>MEDIAN(B100:J100)</f>
        <v>#NUM!</v>
      </c>
      <c r="L100" s="11">
        <f t="shared" si="11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60F33-D607-4621-ADAA-5FA12DEDDF51}">
  <dimension ref="A1:L100"/>
  <sheetViews>
    <sheetView zoomScale="85" zoomScaleNormal="85" workbookViewId="0">
      <selection activeCell="M1" sqref="M1"/>
    </sheetView>
  </sheetViews>
  <sheetFormatPr defaultRowHeight="14.4"/>
  <cols>
    <col min="2" max="12" width="10.6640625" customWidth="1"/>
    <col min="14" max="21" width="10.6640625" customWidth="1"/>
  </cols>
  <sheetData>
    <row r="1" spans="1:12">
      <c r="A1" s="1"/>
      <c r="B1" s="18" t="s">
        <v>9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" t="s">
        <v>1</v>
      </c>
      <c r="B2" s="1" t="s">
        <v>22</v>
      </c>
      <c r="C2" s="1" t="s">
        <v>6</v>
      </c>
      <c r="D2" s="1" t="s">
        <v>7</v>
      </c>
      <c r="E2" s="1" t="s">
        <v>23</v>
      </c>
      <c r="F2" s="1" t="s">
        <v>24</v>
      </c>
      <c r="G2" s="1" t="s">
        <v>15</v>
      </c>
      <c r="H2" s="1" t="s">
        <v>18</v>
      </c>
      <c r="I2" s="1" t="s">
        <v>25</v>
      </c>
      <c r="J2" s="1" t="s">
        <v>26</v>
      </c>
      <c r="K2" s="1" t="s">
        <v>2</v>
      </c>
      <c r="L2" s="1" t="s">
        <v>3</v>
      </c>
    </row>
    <row r="3" spans="1:12">
      <c r="A3" s="1">
        <v>0</v>
      </c>
      <c r="B3" s="10"/>
      <c r="C3" s="5">
        <v>9.1999999999999993</v>
      </c>
      <c r="D3" s="5"/>
      <c r="E3" s="5"/>
      <c r="F3" s="7"/>
      <c r="G3" s="7">
        <v>12.89</v>
      </c>
      <c r="H3" s="7">
        <v>11.7</v>
      </c>
      <c r="I3" s="7"/>
      <c r="J3" s="7"/>
      <c r="K3" s="3">
        <f>AVERAGE(B3:J3)</f>
        <v>11.263333333333334</v>
      </c>
      <c r="L3" s="4">
        <f>(MAX(B3:J3)-MIN(B3:J3))/K3</f>
        <v>0.3276117194436225</v>
      </c>
    </row>
    <row r="4" spans="1:12">
      <c r="A4" s="1">
        <v>2</v>
      </c>
      <c r="B4" s="10"/>
      <c r="C4" s="5">
        <v>12.7</v>
      </c>
      <c r="D4" s="5"/>
      <c r="E4" s="5"/>
      <c r="F4" s="7"/>
      <c r="G4" s="7">
        <v>17.98</v>
      </c>
      <c r="H4" s="7">
        <v>17.89</v>
      </c>
      <c r="I4" s="7"/>
      <c r="J4" s="7"/>
      <c r="K4" s="3">
        <f t="shared" ref="K4:K18" si="0">AVERAGE(B4:J4)</f>
        <v>16.190000000000001</v>
      </c>
      <c r="L4" s="4">
        <f t="shared" ref="L4:L18" si="1">(MAX(B4:J4)-MIN(B4:J4))/K4</f>
        <v>0.32612723903644231</v>
      </c>
    </row>
    <row r="5" spans="1:12">
      <c r="A5" s="1">
        <v>4</v>
      </c>
      <c r="B5" s="10"/>
      <c r="C5" s="5">
        <v>18.100000000000001</v>
      </c>
      <c r="D5" s="5"/>
      <c r="E5" s="5"/>
      <c r="F5" s="7"/>
      <c r="G5" s="7">
        <v>23.97</v>
      </c>
      <c r="H5" s="7">
        <v>24.24</v>
      </c>
      <c r="I5" s="7"/>
      <c r="J5" s="7"/>
      <c r="K5" s="3">
        <f t="shared" si="0"/>
        <v>22.103333333333335</v>
      </c>
      <c r="L5" s="4">
        <f t="shared" si="1"/>
        <v>0.27778615593424805</v>
      </c>
    </row>
    <row r="6" spans="1:12">
      <c r="A6" s="1">
        <v>6</v>
      </c>
      <c r="B6" s="10"/>
      <c r="C6" s="5">
        <v>24.4</v>
      </c>
      <c r="D6" s="5"/>
      <c r="E6" s="5"/>
      <c r="F6" s="7"/>
      <c r="G6" s="7">
        <v>30.02</v>
      </c>
      <c r="H6" s="7">
        <v>30.66</v>
      </c>
      <c r="I6" s="7"/>
      <c r="J6" s="7"/>
      <c r="K6" s="3">
        <f t="shared" si="0"/>
        <v>28.36</v>
      </c>
      <c r="L6" s="4">
        <f t="shared" si="1"/>
        <v>0.22073342736248244</v>
      </c>
    </row>
    <row r="7" spans="1:12">
      <c r="A7" s="1">
        <v>8</v>
      </c>
      <c r="B7" s="10"/>
      <c r="C7" s="5">
        <v>30.9</v>
      </c>
      <c r="D7" s="5"/>
      <c r="E7" s="5"/>
      <c r="F7" s="7"/>
      <c r="G7" s="7">
        <v>32.07</v>
      </c>
      <c r="H7" s="7">
        <v>37.090000000000003</v>
      </c>
      <c r="I7" s="7"/>
      <c r="J7" s="7"/>
      <c r="K7" s="3">
        <f t="shared" si="0"/>
        <v>33.353333333333332</v>
      </c>
      <c r="L7" s="4">
        <f t="shared" si="1"/>
        <v>0.18558864681191301</v>
      </c>
    </row>
    <row r="8" spans="1:12">
      <c r="A8" s="1">
        <v>10</v>
      </c>
      <c r="B8" s="10"/>
      <c r="C8" s="5">
        <v>38.200000000000003</v>
      </c>
      <c r="D8" s="5"/>
      <c r="E8" s="5"/>
      <c r="F8" s="7"/>
      <c r="G8" s="7">
        <v>40.82</v>
      </c>
      <c r="H8" s="7">
        <v>43.48</v>
      </c>
      <c r="I8" s="7"/>
      <c r="J8" s="7"/>
      <c r="K8" s="3">
        <f t="shared" si="0"/>
        <v>40.833333333333336</v>
      </c>
      <c r="L8" s="4">
        <f t="shared" si="1"/>
        <v>0.12930612244897943</v>
      </c>
    </row>
    <row r="9" spans="1:12">
      <c r="A9" s="1">
        <v>12</v>
      </c>
      <c r="B9" s="10"/>
      <c r="C9" s="5">
        <v>46.3</v>
      </c>
      <c r="D9" s="5"/>
      <c r="E9" s="5"/>
      <c r="F9" s="7"/>
      <c r="G9" s="7">
        <v>50.83</v>
      </c>
      <c r="H9" s="7">
        <v>50.7</v>
      </c>
      <c r="I9" s="7"/>
      <c r="J9" s="7"/>
      <c r="K9" s="3">
        <f t="shared" si="0"/>
        <v>49.276666666666664</v>
      </c>
      <c r="L9" s="4">
        <f t="shared" si="1"/>
        <v>9.192991950213085E-2</v>
      </c>
    </row>
    <row r="10" spans="1:12">
      <c r="A10" s="1">
        <v>14</v>
      </c>
      <c r="B10" s="10"/>
      <c r="C10" s="5">
        <v>54.7</v>
      </c>
      <c r="D10" s="5"/>
      <c r="E10" s="5"/>
      <c r="F10" s="7"/>
      <c r="G10" s="7">
        <v>61.05</v>
      </c>
      <c r="H10" s="7">
        <v>58.91</v>
      </c>
      <c r="I10" s="7"/>
      <c r="J10" s="7"/>
      <c r="K10" s="3">
        <f t="shared" si="0"/>
        <v>58.22</v>
      </c>
      <c r="L10" s="4">
        <f t="shared" si="1"/>
        <v>0.10906904843696315</v>
      </c>
    </row>
    <row r="11" spans="1:12">
      <c r="A11" s="1">
        <v>16</v>
      </c>
      <c r="B11" s="10"/>
      <c r="C11" s="5">
        <v>64.8</v>
      </c>
      <c r="D11" s="5"/>
      <c r="E11" s="5"/>
      <c r="F11" s="7"/>
      <c r="G11" s="7">
        <v>70.12</v>
      </c>
      <c r="H11" s="7">
        <v>67.849999999999994</v>
      </c>
      <c r="I11" s="7"/>
      <c r="J11" s="7"/>
      <c r="K11" s="3">
        <f t="shared" si="0"/>
        <v>67.59</v>
      </c>
      <c r="L11" s="4">
        <f t="shared" si="1"/>
        <v>7.8709868323716625E-2</v>
      </c>
    </row>
    <row r="12" spans="1:12">
      <c r="A12" s="1">
        <v>18</v>
      </c>
      <c r="B12" s="10"/>
      <c r="C12" s="5">
        <v>75.2</v>
      </c>
      <c r="D12" s="5"/>
      <c r="E12" s="5"/>
      <c r="F12" s="7"/>
      <c r="G12" s="7">
        <v>78.52</v>
      </c>
      <c r="H12" s="7">
        <v>77.73</v>
      </c>
      <c r="I12" s="7"/>
      <c r="J12" s="7"/>
      <c r="K12" s="3">
        <f t="shared" si="0"/>
        <v>77.149999999999991</v>
      </c>
      <c r="L12" s="4">
        <f t="shared" si="1"/>
        <v>4.3033052495139258E-2</v>
      </c>
    </row>
    <row r="13" spans="1:12">
      <c r="A13" s="1">
        <v>20</v>
      </c>
      <c r="B13" s="10"/>
      <c r="C13" s="5">
        <v>84.9</v>
      </c>
      <c r="D13" s="5"/>
      <c r="E13" s="5"/>
      <c r="F13" s="7"/>
      <c r="G13" s="7">
        <v>88.03</v>
      </c>
      <c r="H13" s="7">
        <v>88.5</v>
      </c>
      <c r="I13" s="7"/>
      <c r="J13" s="7"/>
      <c r="K13" s="3">
        <f t="shared" si="0"/>
        <v>87.143333333333331</v>
      </c>
      <c r="L13" s="4">
        <f t="shared" si="1"/>
        <v>4.1311249665302315E-2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207.43</v>
      </c>
    </row>
    <row r="22" spans="1:12">
      <c r="A22" s="1"/>
      <c r="B22" s="19" t="s">
        <v>10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2">
      <c r="A23" s="1" t="s">
        <v>8</v>
      </c>
      <c r="B23" s="1" t="s">
        <v>22</v>
      </c>
      <c r="C23" s="1" t="s">
        <v>6</v>
      </c>
      <c r="D23" s="1" t="s">
        <v>7</v>
      </c>
      <c r="E23" s="1" t="s">
        <v>23</v>
      </c>
      <c r="F23" s="1" t="s">
        <v>24</v>
      </c>
      <c r="G23" s="1" t="s">
        <v>15</v>
      </c>
      <c r="H23" s="1" t="s">
        <v>18</v>
      </c>
      <c r="I23" s="1" t="s">
        <v>25</v>
      </c>
      <c r="J23" s="1" t="s">
        <v>26</v>
      </c>
      <c r="K23" s="1" t="s">
        <v>16</v>
      </c>
      <c r="L23" s="1" t="s">
        <v>3</v>
      </c>
    </row>
    <row r="24" spans="1:12">
      <c r="A24" s="12">
        <v>0.1</v>
      </c>
      <c r="B24" s="3" t="str">
        <f t="shared" ref="B24:J40" ca="1" si="2">IFERROR(FORECAST($C$20*$A24, OFFSET($A$2,MATCH($C$20*$A24,B$3:B$18,1),0,2,1),OFFSET(B$2,MATCH($C$20*$A24,B$3:B$18,1),0,2,1)),"")</f>
        <v/>
      </c>
      <c r="C24" s="3">
        <f t="shared" ca="1" si="2"/>
        <v>4.8390476190476193</v>
      </c>
      <c r="D24" s="3" t="str">
        <f t="shared" ca="1" si="2"/>
        <v/>
      </c>
      <c r="E24" s="3" t="str">
        <f t="shared" ca="1" si="2"/>
        <v/>
      </c>
      <c r="F24" s="3" t="str">
        <f t="shared" ca="1" si="2"/>
        <v/>
      </c>
      <c r="G24" s="3">
        <f t="shared" ca="1" si="2"/>
        <v>2.9225375626043411</v>
      </c>
      <c r="H24" s="3">
        <f t="shared" ca="1" si="2"/>
        <v>2.898582677165356</v>
      </c>
      <c r="I24" s="3" t="str">
        <f t="shared" ca="1" si="2"/>
        <v/>
      </c>
      <c r="J24" s="3" t="str">
        <f t="shared" ca="1" si="2"/>
        <v/>
      </c>
      <c r="K24" s="3">
        <f ca="1">AVERAGE(B24:J24)</f>
        <v>3.5533892862724392</v>
      </c>
      <c r="L24" s="13">
        <f ca="1">MAX(B24:J24)-MIN(B24:J24)</f>
        <v>1.9404649418822633</v>
      </c>
    </row>
    <row r="25" spans="1:12">
      <c r="A25" s="12">
        <v>0.15</v>
      </c>
      <c r="B25" s="3" t="str">
        <f t="shared" ca="1" si="2"/>
        <v/>
      </c>
      <c r="C25" s="3">
        <f t="shared" ca="1" si="2"/>
        <v>8.058767123287673</v>
      </c>
      <c r="D25" s="3" t="str">
        <f t="shared" ca="1" si="2"/>
        <v/>
      </c>
      <c r="E25" s="3" t="str">
        <f t="shared" ca="1" si="2"/>
        <v/>
      </c>
      <c r="F25" s="3" t="str">
        <f t="shared" ca="1" si="2"/>
        <v/>
      </c>
      <c r="G25" s="3">
        <f t="shared" ca="1" si="2"/>
        <v>7.0678048780487792</v>
      </c>
      <c r="H25" s="3">
        <f t="shared" ca="1" si="2"/>
        <v>6.1413685847589434</v>
      </c>
      <c r="I25" s="3" t="str">
        <f t="shared" ca="1" si="2"/>
        <v/>
      </c>
      <c r="J25" s="3" t="str">
        <f t="shared" ca="1" si="2"/>
        <v/>
      </c>
      <c r="K25" s="3">
        <f t="shared" ref="K25:K40" ca="1" si="3">AVERAGE(B25:J25)</f>
        <v>7.0893135286984652</v>
      </c>
      <c r="L25" s="13">
        <f t="shared" ref="L25:L40" ca="1" si="4">MAX(B25:J25)-MIN(B25:J25)</f>
        <v>1.9173985385287295</v>
      </c>
    </row>
    <row r="26" spans="1:12">
      <c r="A26" s="12">
        <v>0.2</v>
      </c>
      <c r="B26" s="3" t="str">
        <f t="shared" ca="1" si="2"/>
        <v/>
      </c>
      <c r="C26" s="3">
        <f t="shared" ca="1" si="2"/>
        <v>10.811358024691359</v>
      </c>
      <c r="D26" s="3" t="str">
        <f t="shared" ca="1" si="2"/>
        <v/>
      </c>
      <c r="E26" s="3" t="str">
        <f t="shared" ca="1" si="2"/>
        <v/>
      </c>
      <c r="F26" s="3" t="str">
        <f t="shared" ca="1" si="2"/>
        <v/>
      </c>
      <c r="G26" s="3">
        <f t="shared" ca="1" si="2"/>
        <v>10.133066933066933</v>
      </c>
      <c r="H26" s="3">
        <f t="shared" ca="1" si="2"/>
        <v>9.3758998435054792</v>
      </c>
      <c r="I26" s="3" t="str">
        <f t="shared" ca="1" si="2"/>
        <v/>
      </c>
      <c r="J26" s="3" t="str">
        <f t="shared" ca="1" si="2"/>
        <v/>
      </c>
      <c r="K26" s="3">
        <f t="shared" ca="1" si="3"/>
        <v>10.106774933754592</v>
      </c>
      <c r="L26" s="13">
        <f t="shared" ca="1" si="4"/>
        <v>1.4354581811858793</v>
      </c>
    </row>
    <row r="27" spans="1:12">
      <c r="A27" s="12">
        <v>0.25</v>
      </c>
      <c r="B27" s="3" t="str">
        <f t="shared" ca="1" si="2"/>
        <v/>
      </c>
      <c r="C27" s="3">
        <f t="shared" ca="1" si="2"/>
        <v>13.323214285714286</v>
      </c>
      <c r="D27" s="3" t="str">
        <f t="shared" ca="1" si="2"/>
        <v/>
      </c>
      <c r="E27" s="3" t="str">
        <f t="shared" ca="1" si="2"/>
        <v/>
      </c>
      <c r="F27" s="3" t="str">
        <f t="shared" ca="1" si="2"/>
        <v/>
      </c>
      <c r="G27" s="3">
        <f t="shared" ca="1" si="2"/>
        <v>12.201076320939336</v>
      </c>
      <c r="H27" s="3">
        <f t="shared" ca="1" si="2"/>
        <v>12.281973203410475</v>
      </c>
      <c r="I27" s="3" t="str">
        <f t="shared" ca="1" si="2"/>
        <v/>
      </c>
      <c r="J27" s="3" t="str">
        <f t="shared" ca="1" si="2"/>
        <v/>
      </c>
      <c r="K27" s="3">
        <f t="shared" ca="1" si="3"/>
        <v>12.602087936688031</v>
      </c>
      <c r="L27" s="13">
        <f t="shared" ca="1" si="4"/>
        <v>1.1221379647749501</v>
      </c>
    </row>
    <row r="28" spans="1:12">
      <c r="A28" s="12">
        <v>0.3</v>
      </c>
      <c r="B28" s="3" t="str">
        <f t="shared" ca="1" si="2"/>
        <v/>
      </c>
      <c r="C28" s="3">
        <f t="shared" ca="1" si="2"/>
        <v>15.49089108910891</v>
      </c>
      <c r="D28" s="3" t="str">
        <f t="shared" ca="1" si="2"/>
        <v/>
      </c>
      <c r="E28" s="3" t="str">
        <f t="shared" ca="1" si="2"/>
        <v/>
      </c>
      <c r="F28" s="3" t="str">
        <f t="shared" ca="1" si="2"/>
        <v/>
      </c>
      <c r="G28" s="3">
        <f t="shared" ca="1" si="2"/>
        <v>14.25997794928335</v>
      </c>
      <c r="H28" s="3">
        <f t="shared" ca="1" si="2"/>
        <v>14.742505592841164</v>
      </c>
      <c r="I28" s="3" t="str">
        <f t="shared" ca="1" si="2"/>
        <v/>
      </c>
      <c r="J28" s="3" t="str">
        <f t="shared" ca="1" si="2"/>
        <v/>
      </c>
      <c r="K28" s="3">
        <f t="shared" ca="1" si="3"/>
        <v>14.831124877077807</v>
      </c>
      <c r="L28" s="13">
        <f t="shared" ca="1" si="4"/>
        <v>1.2309131398255602</v>
      </c>
    </row>
    <row r="29" spans="1:12">
      <c r="A29" s="12">
        <v>0.35</v>
      </c>
      <c r="B29" s="3" t="str">
        <f t="shared" ca="1" si="2"/>
        <v/>
      </c>
      <c r="C29" s="3">
        <f t="shared" ca="1" si="2"/>
        <v>17.500096153846151</v>
      </c>
      <c r="D29" s="3" t="str">
        <f t="shared" ca="1" si="2"/>
        <v/>
      </c>
      <c r="E29" s="3" t="str">
        <f t="shared" ca="1" si="2"/>
        <v/>
      </c>
      <c r="F29" s="3" t="str">
        <f t="shared" ca="1" si="2"/>
        <v/>
      </c>
      <c r="G29" s="3">
        <f t="shared" ca="1" si="2"/>
        <v>16.59059523809524</v>
      </c>
      <c r="H29" s="3">
        <f t="shared" ca="1" si="2"/>
        <v>16.961639676113361</v>
      </c>
      <c r="I29" s="3" t="str">
        <f t="shared" ca="1" si="2"/>
        <v/>
      </c>
      <c r="J29" s="3" t="str">
        <f t="shared" ca="1" si="2"/>
        <v/>
      </c>
      <c r="K29" s="3">
        <f t="shared" ca="1" si="3"/>
        <v>17.017443689351584</v>
      </c>
      <c r="L29" s="13">
        <f t="shared" ca="1" si="4"/>
        <v>0.90950091575091108</v>
      </c>
    </row>
    <row r="30" spans="1:12">
      <c r="A30" s="12">
        <v>0.4</v>
      </c>
      <c r="B30" s="3" t="str">
        <f t="shared" ca="1" si="2"/>
        <v/>
      </c>
      <c r="C30" s="3">
        <f t="shared" ca="1" si="2"/>
        <v>19.602474226804123</v>
      </c>
      <c r="D30" s="3" t="str">
        <f t="shared" ca="1" si="2"/>
        <v/>
      </c>
      <c r="E30" s="3" t="str">
        <f t="shared" ca="1" si="2"/>
        <v/>
      </c>
      <c r="F30" s="3" t="str">
        <f t="shared" ca="1" si="2"/>
        <v/>
      </c>
      <c r="G30" s="3">
        <f t="shared" ca="1" si="2"/>
        <v>18.93627760252366</v>
      </c>
      <c r="H30" s="3">
        <f t="shared" ca="1" si="2"/>
        <v>18.973444753946147</v>
      </c>
      <c r="I30" s="3" t="str">
        <f t="shared" ca="1" si="2"/>
        <v/>
      </c>
      <c r="J30" s="3" t="str">
        <f t="shared" ca="1" si="2"/>
        <v/>
      </c>
      <c r="K30" s="3">
        <f t="shared" ca="1" si="3"/>
        <v>19.170732194424641</v>
      </c>
      <c r="L30" s="13">
        <f t="shared" ca="1" si="4"/>
        <v>0.66619662428046311</v>
      </c>
    </row>
    <row r="31" spans="1:12">
      <c r="A31" s="12">
        <v>0.45</v>
      </c>
      <c r="B31" s="3" t="str">
        <f t="shared" ca="1" si="2"/>
        <v/>
      </c>
      <c r="C31" s="3" t="str">
        <f t="shared" ca="1" si="2"/>
        <v/>
      </c>
      <c r="D31" s="3" t="str">
        <f t="shared" ca="1" si="2"/>
        <v/>
      </c>
      <c r="E31" s="3" t="str">
        <f t="shared" ca="1" si="2"/>
        <v/>
      </c>
      <c r="F31" s="3" t="str">
        <f t="shared" ca="1" si="2"/>
        <v/>
      </c>
      <c r="G31" s="3" t="str">
        <f t="shared" ca="1" si="2"/>
        <v/>
      </c>
      <c r="H31" s="3" t="str">
        <f t="shared" ca="1" si="2"/>
        <v/>
      </c>
      <c r="I31" s="3" t="str">
        <f t="shared" ca="1" si="2"/>
        <v/>
      </c>
      <c r="J31" s="3" t="str">
        <f t="shared" ca="1" si="2"/>
        <v/>
      </c>
      <c r="K31" s="3" t="e">
        <f t="shared" ca="1" si="3"/>
        <v>#DIV/0!</v>
      </c>
      <c r="L31" s="13">
        <f t="shared" ca="1" si="4"/>
        <v>0</v>
      </c>
    </row>
    <row r="32" spans="1:12">
      <c r="A32" s="12">
        <v>0.5</v>
      </c>
      <c r="B32" s="3" t="str">
        <f t="shared" ca="1" si="2"/>
        <v/>
      </c>
      <c r="C32" s="3" t="str">
        <f t="shared" ca="1" si="2"/>
        <v/>
      </c>
      <c r="D32" s="3" t="str">
        <f t="shared" ca="1" si="2"/>
        <v/>
      </c>
      <c r="E32" s="3" t="str">
        <f t="shared" ca="1" si="2"/>
        <v/>
      </c>
      <c r="F32" s="3" t="str">
        <f t="shared" ca="1" si="2"/>
        <v/>
      </c>
      <c r="G32" s="3" t="str">
        <f t="shared" ca="1" si="2"/>
        <v/>
      </c>
      <c r="H32" s="3" t="str">
        <f t="shared" ca="1" si="2"/>
        <v/>
      </c>
      <c r="I32" s="3" t="str">
        <f t="shared" ca="1" si="2"/>
        <v/>
      </c>
      <c r="J32" s="3" t="str">
        <f t="shared" ca="1" si="2"/>
        <v/>
      </c>
      <c r="K32" s="3" t="e">
        <f t="shared" ca="1" si="3"/>
        <v>#DIV/0!</v>
      </c>
      <c r="L32" s="13">
        <f t="shared" ca="1" si="4"/>
        <v>0</v>
      </c>
    </row>
    <row r="33" spans="1:12">
      <c r="A33" s="12">
        <v>0.55000000000000004</v>
      </c>
      <c r="B33" s="3" t="str">
        <f t="shared" ca="1" si="2"/>
        <v/>
      </c>
      <c r="C33" s="3" t="str">
        <f t="shared" ca="1" si="2"/>
        <v/>
      </c>
      <c r="D33" s="3" t="str">
        <f t="shared" ca="1" si="2"/>
        <v/>
      </c>
      <c r="E33" s="3" t="str">
        <f t="shared" ca="1" si="2"/>
        <v/>
      </c>
      <c r="F33" s="3" t="str">
        <f t="shared" ca="1" si="2"/>
        <v/>
      </c>
      <c r="G33" s="3" t="str">
        <f t="shared" ca="1" si="2"/>
        <v/>
      </c>
      <c r="H33" s="3" t="str">
        <f t="shared" ca="1" si="2"/>
        <v/>
      </c>
      <c r="I33" s="3" t="str">
        <f t="shared" ca="1" si="2"/>
        <v/>
      </c>
      <c r="J33" s="3" t="str">
        <f t="shared" ca="1" si="2"/>
        <v/>
      </c>
      <c r="K33" s="3" t="e">
        <f t="shared" ca="1" si="3"/>
        <v>#DIV/0!</v>
      </c>
      <c r="L33" s="13">
        <f t="shared" ca="1" si="4"/>
        <v>0</v>
      </c>
    </row>
    <row r="34" spans="1:12">
      <c r="A34" s="12">
        <v>0.6</v>
      </c>
      <c r="B34" s="3" t="str">
        <f t="shared" ca="1" si="2"/>
        <v/>
      </c>
      <c r="C34" s="3" t="str">
        <f t="shared" ca="1" si="2"/>
        <v/>
      </c>
      <c r="D34" s="3" t="str">
        <f t="shared" ca="1" si="2"/>
        <v/>
      </c>
      <c r="E34" s="3" t="str">
        <f t="shared" ca="1" si="2"/>
        <v/>
      </c>
      <c r="F34" s="3" t="str">
        <f t="shared" ca="1" si="2"/>
        <v/>
      </c>
      <c r="G34" s="3" t="str">
        <f t="shared" ca="1" si="2"/>
        <v/>
      </c>
      <c r="H34" s="3" t="str">
        <f t="shared" ca="1" si="2"/>
        <v/>
      </c>
      <c r="I34" s="3" t="str">
        <f t="shared" ca="1" si="2"/>
        <v/>
      </c>
      <c r="J34" s="3" t="str">
        <f t="shared" ca="1" si="2"/>
        <v/>
      </c>
      <c r="K34" s="3" t="e">
        <f t="shared" ca="1" si="3"/>
        <v>#DIV/0!</v>
      </c>
      <c r="L34" s="13">
        <f t="shared" ca="1" si="4"/>
        <v>0</v>
      </c>
    </row>
    <row r="35" spans="1:12">
      <c r="A35" s="12">
        <v>0.65</v>
      </c>
      <c r="B35" s="3" t="str">
        <f t="shared" ca="1" si="2"/>
        <v/>
      </c>
      <c r="C35" s="3" t="str">
        <f t="shared" ca="1" si="2"/>
        <v/>
      </c>
      <c r="D35" s="3" t="str">
        <f t="shared" ca="1" si="2"/>
        <v/>
      </c>
      <c r="E35" s="3" t="str">
        <f t="shared" ca="1" si="2"/>
        <v/>
      </c>
      <c r="F35" s="3" t="str">
        <f t="shared" ca="1" si="2"/>
        <v/>
      </c>
      <c r="G35" s="3" t="str">
        <f t="shared" ca="1" si="2"/>
        <v/>
      </c>
      <c r="H35" s="3" t="str">
        <f t="shared" ca="1" si="2"/>
        <v/>
      </c>
      <c r="I35" s="3" t="str">
        <f t="shared" ca="1" si="2"/>
        <v/>
      </c>
      <c r="J35" s="3" t="str">
        <f t="shared" ca="1" si="2"/>
        <v/>
      </c>
      <c r="K35" s="3" t="e">
        <f t="shared" ca="1" si="3"/>
        <v>#DIV/0!</v>
      </c>
      <c r="L35" s="13">
        <f t="shared" ca="1" si="4"/>
        <v>0</v>
      </c>
    </row>
    <row r="36" spans="1:12">
      <c r="A36" s="12">
        <v>0.7</v>
      </c>
      <c r="B36" s="3" t="str">
        <f t="shared" ca="1" si="2"/>
        <v/>
      </c>
      <c r="C36" s="3" t="str">
        <f t="shared" ca="1" si="2"/>
        <v/>
      </c>
      <c r="D36" s="3" t="str">
        <f t="shared" ca="1" si="2"/>
        <v/>
      </c>
      <c r="E36" s="3" t="str">
        <f t="shared" ca="1" si="2"/>
        <v/>
      </c>
      <c r="F36" s="3" t="str">
        <f t="shared" ca="1" si="2"/>
        <v/>
      </c>
      <c r="G36" s="3" t="str">
        <f t="shared" ca="1" si="2"/>
        <v/>
      </c>
      <c r="H36" s="3" t="str">
        <f t="shared" ca="1" si="2"/>
        <v/>
      </c>
      <c r="I36" s="3" t="str">
        <f t="shared" ca="1" si="2"/>
        <v/>
      </c>
      <c r="J36" s="3" t="str">
        <f t="shared" ca="1" si="2"/>
        <v/>
      </c>
      <c r="K36" s="3" t="e">
        <f t="shared" ca="1" si="3"/>
        <v>#DIV/0!</v>
      </c>
      <c r="L36" s="13">
        <f t="shared" ca="1" si="4"/>
        <v>0</v>
      </c>
    </row>
    <row r="37" spans="1:12">
      <c r="A37" s="12">
        <v>0.75</v>
      </c>
      <c r="B37" s="3" t="str">
        <f t="shared" ca="1" si="2"/>
        <v/>
      </c>
      <c r="C37" s="3" t="str">
        <f t="shared" ca="1" si="2"/>
        <v/>
      </c>
      <c r="D37" s="3" t="str">
        <f t="shared" ca="1" si="2"/>
        <v/>
      </c>
      <c r="E37" s="3" t="str">
        <f t="shared" ca="1" si="2"/>
        <v/>
      </c>
      <c r="F37" s="3" t="str">
        <f t="shared" ca="1" si="2"/>
        <v/>
      </c>
      <c r="G37" s="3" t="str">
        <f t="shared" ca="1" si="2"/>
        <v/>
      </c>
      <c r="H37" s="3" t="str">
        <f t="shared" ca="1" si="2"/>
        <v/>
      </c>
      <c r="I37" s="3" t="str">
        <f t="shared" ca="1" si="2"/>
        <v/>
      </c>
      <c r="J37" s="3" t="str">
        <f t="shared" ca="1" si="2"/>
        <v/>
      </c>
      <c r="K37" s="3" t="e">
        <f t="shared" ca="1" si="3"/>
        <v>#DIV/0!</v>
      </c>
      <c r="L37" s="13">
        <f t="shared" ca="1" si="4"/>
        <v>0</v>
      </c>
    </row>
    <row r="38" spans="1:12">
      <c r="A38" s="12">
        <v>0.8</v>
      </c>
      <c r="B38" s="3" t="str">
        <f t="shared" ca="1" si="2"/>
        <v/>
      </c>
      <c r="C38" s="3" t="str">
        <f t="shared" ca="1" si="2"/>
        <v/>
      </c>
      <c r="D38" s="3" t="str">
        <f t="shared" ca="1" si="2"/>
        <v/>
      </c>
      <c r="E38" s="3" t="str">
        <f t="shared" ca="1" si="2"/>
        <v/>
      </c>
      <c r="F38" s="3" t="str">
        <f t="shared" ca="1" si="2"/>
        <v/>
      </c>
      <c r="G38" s="3" t="str">
        <f t="shared" ca="1" si="2"/>
        <v/>
      </c>
      <c r="H38" s="3" t="str">
        <f t="shared" ca="1" si="2"/>
        <v/>
      </c>
      <c r="I38" s="3" t="str">
        <f t="shared" ca="1" si="2"/>
        <v/>
      </c>
      <c r="J38" s="3" t="str">
        <f t="shared" ca="1" si="2"/>
        <v/>
      </c>
      <c r="K38" s="3" t="e">
        <f t="shared" ca="1" si="3"/>
        <v>#DIV/0!</v>
      </c>
      <c r="L38" s="13">
        <f t="shared" ca="1" si="4"/>
        <v>0</v>
      </c>
    </row>
    <row r="39" spans="1:12">
      <c r="A39" s="12">
        <v>0.85</v>
      </c>
      <c r="B39" s="3" t="str">
        <f t="shared" ca="1" si="2"/>
        <v/>
      </c>
      <c r="C39" s="3" t="str">
        <f t="shared" ca="1" si="2"/>
        <v/>
      </c>
      <c r="D39" s="3" t="str">
        <f t="shared" ca="1" si="2"/>
        <v/>
      </c>
      <c r="E39" s="3" t="str">
        <f t="shared" ca="1" si="2"/>
        <v/>
      </c>
      <c r="F39" s="3" t="str">
        <f t="shared" ca="1" si="2"/>
        <v/>
      </c>
      <c r="G39" s="3" t="str">
        <f t="shared" ca="1" si="2"/>
        <v/>
      </c>
      <c r="H39" s="3" t="str">
        <f t="shared" ca="1" si="2"/>
        <v/>
      </c>
      <c r="I39" s="3" t="str">
        <f t="shared" ca="1" si="2"/>
        <v/>
      </c>
      <c r="J39" s="3" t="str">
        <f t="shared" ca="1" si="2"/>
        <v/>
      </c>
      <c r="K39" s="3" t="e">
        <f t="shared" ca="1" si="3"/>
        <v>#DIV/0!</v>
      </c>
      <c r="L39" s="13">
        <f t="shared" ca="1" si="4"/>
        <v>0</v>
      </c>
    </row>
    <row r="40" spans="1:12">
      <c r="A40" s="12">
        <v>0.9</v>
      </c>
      <c r="B40" s="3" t="str">
        <f t="shared" ca="1" si="2"/>
        <v/>
      </c>
      <c r="C40" s="3" t="str">
        <f t="shared" ca="1" si="2"/>
        <v/>
      </c>
      <c r="D40" s="3" t="str">
        <f t="shared" ca="1" si="2"/>
        <v/>
      </c>
      <c r="E40" s="3" t="str">
        <f t="shared" ca="1" si="2"/>
        <v/>
      </c>
      <c r="F40" s="3" t="str">
        <f t="shared" ca="1" si="2"/>
        <v/>
      </c>
      <c r="G40" s="3" t="str">
        <f t="shared" ca="1" si="2"/>
        <v/>
      </c>
      <c r="H40" s="3" t="str">
        <f t="shared" ca="1" si="2"/>
        <v/>
      </c>
      <c r="I40" s="3" t="str">
        <f t="shared" ca="1" si="2"/>
        <v/>
      </c>
      <c r="J40" s="3" t="str">
        <f t="shared" ca="1" si="2"/>
        <v/>
      </c>
      <c r="K40" s="3" t="e">
        <f t="shared" ca="1" si="3"/>
        <v>#DIV/0!</v>
      </c>
      <c r="L40" s="13">
        <f t="shared" ca="1" si="4"/>
        <v>0</v>
      </c>
    </row>
    <row r="43" spans="1:12">
      <c r="A43" s="1"/>
      <c r="B43" s="19" t="s">
        <v>11</v>
      </c>
      <c r="C43" s="20"/>
      <c r="D43" s="20"/>
      <c r="E43" s="20"/>
      <c r="F43" s="20"/>
      <c r="G43" s="20"/>
      <c r="H43" s="20"/>
      <c r="I43" s="20"/>
      <c r="J43" s="20"/>
      <c r="K43" s="20"/>
      <c r="L43" s="21"/>
    </row>
    <row r="44" spans="1:12">
      <c r="A44" s="1" t="s">
        <v>1</v>
      </c>
      <c r="B44" s="1" t="s">
        <v>22</v>
      </c>
      <c r="C44" s="1" t="s">
        <v>6</v>
      </c>
      <c r="D44" s="1" t="s">
        <v>7</v>
      </c>
      <c r="E44" s="1" t="s">
        <v>23</v>
      </c>
      <c r="F44" s="1" t="s">
        <v>24</v>
      </c>
      <c r="G44" s="1" t="s">
        <v>15</v>
      </c>
      <c r="H44" s="1" t="s">
        <v>18</v>
      </c>
      <c r="I44" s="1" t="s">
        <v>25</v>
      </c>
      <c r="J44" s="1" t="s">
        <v>26</v>
      </c>
      <c r="K44" s="1" t="s">
        <v>16</v>
      </c>
      <c r="L44" s="1" t="s">
        <v>3</v>
      </c>
    </row>
    <row r="45" spans="1:12">
      <c r="A45" s="1">
        <v>0</v>
      </c>
      <c r="B45" s="5"/>
      <c r="C45" s="5">
        <v>0.04</v>
      </c>
      <c r="D45" s="5"/>
      <c r="E45" s="5"/>
      <c r="F45" s="7"/>
      <c r="G45" s="7">
        <v>0.06</v>
      </c>
      <c r="H45" s="7">
        <v>0.03</v>
      </c>
      <c r="I45" s="7"/>
      <c r="J45" s="7"/>
      <c r="K45" s="5">
        <f>AVERAGE(B45:J45)</f>
        <v>4.3333333333333335E-2</v>
      </c>
      <c r="L45" s="6">
        <f>MAX(B45:J45)-MIN(B45:J45)</f>
        <v>0.03</v>
      </c>
    </row>
    <row r="46" spans="1:12">
      <c r="A46" s="1">
        <v>2</v>
      </c>
      <c r="B46" s="5"/>
      <c r="C46" s="5">
        <v>0.06</v>
      </c>
      <c r="D46" s="5"/>
      <c r="E46" s="5"/>
      <c r="F46" s="7"/>
      <c r="G46" s="7">
        <v>7.0000000000000007E-2</v>
      </c>
      <c r="H46" s="7">
        <v>0.06</v>
      </c>
      <c r="I46" s="7"/>
      <c r="J46" s="7"/>
      <c r="K46" s="5">
        <f t="shared" ref="K46:K60" si="5">AVERAGE(B46:J46)</f>
        <v>6.3333333333333339E-2</v>
      </c>
      <c r="L46" s="6">
        <f t="shared" ref="L46:L60" si="6">MAX(B46:J46)-MIN(B46:J46)</f>
        <v>1.0000000000000009E-2</v>
      </c>
    </row>
    <row r="47" spans="1:12">
      <c r="A47" s="1">
        <v>4</v>
      </c>
      <c r="B47" s="5"/>
      <c r="C47" s="5">
        <v>0.05</v>
      </c>
      <c r="D47" s="5"/>
      <c r="E47" s="5"/>
      <c r="F47" s="7"/>
      <c r="G47" s="7">
        <v>7.0000000000000007E-2</v>
      </c>
      <c r="H47" s="7">
        <v>0.08</v>
      </c>
      <c r="I47" s="7"/>
      <c r="J47" s="7"/>
      <c r="K47" s="5">
        <f t="shared" si="5"/>
        <v>6.6666666666666666E-2</v>
      </c>
      <c r="L47" s="6">
        <f t="shared" si="6"/>
        <v>0.03</v>
      </c>
    </row>
    <row r="48" spans="1:12">
      <c r="A48" s="1">
        <v>6</v>
      </c>
      <c r="B48" s="5"/>
      <c r="C48" s="5">
        <v>0.06</v>
      </c>
      <c r="D48" s="5"/>
      <c r="E48" s="5"/>
      <c r="F48" s="7"/>
      <c r="G48" s="7">
        <v>7.0000000000000007E-2</v>
      </c>
      <c r="H48" s="7">
        <v>7.0000000000000007E-2</v>
      </c>
      <c r="I48" s="7"/>
      <c r="J48" s="7"/>
      <c r="K48" s="5">
        <f t="shared" si="5"/>
        <v>6.6666666666666666E-2</v>
      </c>
      <c r="L48" s="6">
        <f t="shared" si="6"/>
        <v>1.0000000000000009E-2</v>
      </c>
    </row>
    <row r="49" spans="1:12">
      <c r="A49" s="1">
        <v>8</v>
      </c>
      <c r="B49" s="5"/>
      <c r="C49" s="5">
        <v>0.04</v>
      </c>
      <c r="D49" s="5"/>
      <c r="E49" s="5"/>
      <c r="F49" s="7"/>
      <c r="G49" s="7">
        <v>0.06</v>
      </c>
      <c r="H49" s="7">
        <v>0.06</v>
      </c>
      <c r="I49" s="7"/>
      <c r="J49" s="7"/>
      <c r="K49" s="5">
        <f t="shared" si="5"/>
        <v>5.3333333333333337E-2</v>
      </c>
      <c r="L49" s="6">
        <f t="shared" si="6"/>
        <v>1.9999999999999997E-2</v>
      </c>
    </row>
    <row r="50" spans="1:12">
      <c r="A50" s="1">
        <v>10</v>
      </c>
      <c r="B50" s="5"/>
      <c r="C50" s="5">
        <v>0.03</v>
      </c>
      <c r="D50" s="5"/>
      <c r="E50" s="5"/>
      <c r="F50" s="7"/>
      <c r="G50" s="7">
        <v>7.0000000000000007E-2</v>
      </c>
      <c r="H50" s="7">
        <v>0.06</v>
      </c>
      <c r="I50" s="7"/>
      <c r="J50" s="7"/>
      <c r="K50" s="5">
        <f t="shared" si="5"/>
        <v>5.3333333333333337E-2</v>
      </c>
      <c r="L50" s="6">
        <f t="shared" si="6"/>
        <v>4.0000000000000008E-2</v>
      </c>
    </row>
    <row r="51" spans="1:12">
      <c r="A51" s="1">
        <v>12</v>
      </c>
      <c r="B51" s="5"/>
      <c r="C51" s="5">
        <v>0.04</v>
      </c>
      <c r="D51" s="5"/>
      <c r="E51" s="5"/>
      <c r="F51" s="7"/>
      <c r="G51" s="7">
        <v>0.08</v>
      </c>
      <c r="H51" s="7">
        <v>0.08</v>
      </c>
      <c r="I51" s="7"/>
      <c r="J51" s="7"/>
      <c r="K51" s="5">
        <f t="shared" si="5"/>
        <v>6.6666666666666666E-2</v>
      </c>
      <c r="L51" s="6">
        <f t="shared" si="6"/>
        <v>0.04</v>
      </c>
    </row>
    <row r="52" spans="1:12">
      <c r="A52" s="1">
        <v>14</v>
      </c>
      <c r="B52" s="5"/>
      <c r="C52" s="5">
        <v>0.05</v>
      </c>
      <c r="D52" s="5"/>
      <c r="E52" s="5"/>
      <c r="F52" s="7"/>
      <c r="G52" s="7">
        <v>0.08</v>
      </c>
      <c r="H52" s="7">
        <v>0.11</v>
      </c>
      <c r="I52" s="7"/>
      <c r="J52" s="7"/>
      <c r="K52" s="5">
        <f t="shared" si="5"/>
        <v>0.08</v>
      </c>
      <c r="L52" s="6">
        <f t="shared" si="6"/>
        <v>0.06</v>
      </c>
    </row>
    <row r="53" spans="1:12">
      <c r="A53" s="1">
        <v>16</v>
      </c>
      <c r="B53" s="5"/>
      <c r="C53" s="5">
        <v>0.05</v>
      </c>
      <c r="D53" s="5"/>
      <c r="E53" s="5"/>
      <c r="F53" s="7"/>
      <c r="G53" s="7">
        <v>0.08</v>
      </c>
      <c r="H53" s="7">
        <v>0.11</v>
      </c>
      <c r="I53" s="7"/>
      <c r="J53" s="7"/>
      <c r="K53" s="5">
        <f t="shared" si="5"/>
        <v>0.08</v>
      </c>
      <c r="L53" s="6">
        <f t="shared" si="6"/>
        <v>0.06</v>
      </c>
    </row>
    <row r="54" spans="1:12">
      <c r="A54" s="1">
        <v>18</v>
      </c>
      <c r="B54" s="5"/>
      <c r="C54" s="5">
        <v>0.05</v>
      </c>
      <c r="D54" s="5"/>
      <c r="E54" s="5"/>
      <c r="F54" s="7"/>
      <c r="G54" s="7">
        <v>0.09</v>
      </c>
      <c r="H54" s="7">
        <v>0.05</v>
      </c>
      <c r="I54" s="7"/>
      <c r="J54" s="7"/>
      <c r="K54" s="5">
        <f t="shared" si="5"/>
        <v>6.3333333333333339E-2</v>
      </c>
      <c r="L54" s="6">
        <f t="shared" si="6"/>
        <v>3.9999999999999994E-2</v>
      </c>
    </row>
    <row r="55" spans="1:12">
      <c r="A55" s="1">
        <v>20</v>
      </c>
      <c r="B55" s="5"/>
      <c r="C55" s="5">
        <v>0.08</v>
      </c>
      <c r="D55" s="5"/>
      <c r="E55" s="5"/>
      <c r="F55" s="7"/>
      <c r="G55" s="7">
        <v>0.09</v>
      </c>
      <c r="H55" s="7">
        <v>0.05</v>
      </c>
      <c r="I55" s="7"/>
      <c r="J55" s="7"/>
      <c r="K55" s="5">
        <f t="shared" si="5"/>
        <v>7.333333333333332E-2</v>
      </c>
      <c r="L55" s="6">
        <f t="shared" si="6"/>
        <v>3.9999999999999994E-2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5"/>
        <v>#DIV/0!</v>
      </c>
      <c r="L56" s="6">
        <f t="shared" si="6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5"/>
        <v>#DIV/0!</v>
      </c>
      <c r="L57" s="6">
        <f t="shared" si="6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5"/>
        <v>#DIV/0!</v>
      </c>
      <c r="L58" s="6">
        <f t="shared" si="6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5"/>
        <v>#DIV/0!</v>
      </c>
      <c r="L59" s="6">
        <f t="shared" si="6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5"/>
        <v>#DIV/0!</v>
      </c>
      <c r="L60" s="6">
        <f t="shared" si="6"/>
        <v>0</v>
      </c>
    </row>
    <row r="63" spans="1:12">
      <c r="A63" s="1"/>
      <c r="B63" s="19" t="s">
        <v>12</v>
      </c>
      <c r="C63" s="20"/>
      <c r="D63" s="20"/>
      <c r="E63" s="20"/>
      <c r="F63" s="20"/>
      <c r="G63" s="20"/>
      <c r="H63" s="20"/>
      <c r="I63" s="20"/>
      <c r="J63" s="20"/>
      <c r="K63" s="20"/>
      <c r="L63" s="21"/>
    </row>
    <row r="64" spans="1:12">
      <c r="A64" s="1" t="s">
        <v>1</v>
      </c>
      <c r="B64" s="1" t="s">
        <v>22</v>
      </c>
      <c r="C64" s="1" t="s">
        <v>6</v>
      </c>
      <c r="D64" s="1" t="s">
        <v>7</v>
      </c>
      <c r="E64" s="1" t="s">
        <v>23</v>
      </c>
      <c r="F64" s="1" t="s">
        <v>24</v>
      </c>
      <c r="G64" s="1" t="s">
        <v>15</v>
      </c>
      <c r="H64" s="1" t="s">
        <v>18</v>
      </c>
      <c r="I64" s="1" t="s">
        <v>25</v>
      </c>
      <c r="J64" s="1" t="s">
        <v>26</v>
      </c>
      <c r="K64" s="1" t="s">
        <v>17</v>
      </c>
      <c r="L64" s="1" t="s">
        <v>3</v>
      </c>
    </row>
    <row r="65" spans="1:12">
      <c r="A65" s="1">
        <v>0</v>
      </c>
      <c r="B65" s="2"/>
      <c r="C65" s="2">
        <v>1</v>
      </c>
      <c r="D65" s="2"/>
      <c r="E65" s="8"/>
      <c r="F65" s="9"/>
      <c r="G65" s="9">
        <v>1</v>
      </c>
      <c r="H65" s="9">
        <v>1</v>
      </c>
      <c r="I65" s="9"/>
      <c r="J65" s="9"/>
      <c r="K65" s="11">
        <f>MEDIAN(B65:J65)</f>
        <v>1</v>
      </c>
      <c r="L65" s="11">
        <f>MAX(B65:J65)-MIN(B65:J65)</f>
        <v>0</v>
      </c>
    </row>
    <row r="66" spans="1:12">
      <c r="A66" s="1">
        <v>2</v>
      </c>
      <c r="B66" s="2"/>
      <c r="C66" s="2">
        <v>1</v>
      </c>
      <c r="D66" s="2"/>
      <c r="E66" s="8"/>
      <c r="F66" s="9"/>
      <c r="G66" s="9">
        <v>1</v>
      </c>
      <c r="H66" s="9">
        <v>1</v>
      </c>
      <c r="I66" s="9"/>
      <c r="J66" s="9"/>
      <c r="K66" s="11">
        <f t="shared" ref="K66:K80" si="7">MEDIAN(B66:J66)</f>
        <v>1</v>
      </c>
      <c r="L66" s="11">
        <f t="shared" ref="L66:L80" si="8">MAX(B66:J66)-MIN(B66:J66)</f>
        <v>0</v>
      </c>
    </row>
    <row r="67" spans="1:12">
      <c r="A67" s="1">
        <v>4</v>
      </c>
      <c r="B67" s="2"/>
      <c r="C67" s="2">
        <v>1</v>
      </c>
      <c r="D67" s="2"/>
      <c r="E67" s="8"/>
      <c r="F67" s="9"/>
      <c r="G67" s="9">
        <v>1</v>
      </c>
      <c r="H67" s="9">
        <v>1</v>
      </c>
      <c r="I67" s="9"/>
      <c r="J67" s="9"/>
      <c r="K67" s="11">
        <f t="shared" si="7"/>
        <v>1</v>
      </c>
      <c r="L67" s="11">
        <f t="shared" si="8"/>
        <v>0</v>
      </c>
    </row>
    <row r="68" spans="1:12">
      <c r="A68" s="1">
        <v>6</v>
      </c>
      <c r="B68" s="2"/>
      <c r="C68" s="2">
        <v>1</v>
      </c>
      <c r="D68" s="2"/>
      <c r="E68" s="8"/>
      <c r="F68" s="9"/>
      <c r="G68" s="9">
        <v>1</v>
      </c>
      <c r="H68" s="9">
        <v>1</v>
      </c>
      <c r="I68" s="9"/>
      <c r="J68" s="9"/>
      <c r="K68" s="11">
        <f t="shared" si="7"/>
        <v>1</v>
      </c>
      <c r="L68" s="11">
        <f t="shared" si="8"/>
        <v>0</v>
      </c>
    </row>
    <row r="69" spans="1:12">
      <c r="A69" s="1">
        <v>8</v>
      </c>
      <c r="B69" s="2"/>
      <c r="C69" s="2">
        <v>1</v>
      </c>
      <c r="D69" s="2"/>
      <c r="E69" s="8"/>
      <c r="F69" s="9"/>
      <c r="G69" s="9">
        <v>2</v>
      </c>
      <c r="H69" s="9">
        <v>1</v>
      </c>
      <c r="I69" s="9"/>
      <c r="J69" s="9"/>
      <c r="K69" s="11">
        <f t="shared" si="7"/>
        <v>1</v>
      </c>
      <c r="L69" s="11">
        <f t="shared" si="8"/>
        <v>1</v>
      </c>
    </row>
    <row r="70" spans="1:12">
      <c r="A70" s="1">
        <v>10</v>
      </c>
      <c r="B70" s="2"/>
      <c r="C70" s="2">
        <v>1</v>
      </c>
      <c r="D70" s="2"/>
      <c r="E70" s="8"/>
      <c r="F70" s="9"/>
      <c r="G70" s="9">
        <v>2</v>
      </c>
      <c r="H70" s="9">
        <v>1</v>
      </c>
      <c r="I70" s="9"/>
      <c r="J70" s="9"/>
      <c r="K70" s="11">
        <f t="shared" si="7"/>
        <v>1</v>
      </c>
      <c r="L70" s="11">
        <f t="shared" si="8"/>
        <v>1</v>
      </c>
    </row>
    <row r="71" spans="1:12">
      <c r="A71" s="1">
        <v>12</v>
      </c>
      <c r="B71" s="2"/>
      <c r="C71" s="2">
        <v>1</v>
      </c>
      <c r="D71" s="2"/>
      <c r="E71" s="8"/>
      <c r="F71" s="9"/>
      <c r="G71" s="9">
        <v>2</v>
      </c>
      <c r="H71" s="9">
        <v>1</v>
      </c>
      <c r="I71" s="9"/>
      <c r="J71" s="9"/>
      <c r="K71" s="11">
        <f t="shared" si="7"/>
        <v>1</v>
      </c>
      <c r="L71" s="11">
        <f t="shared" si="8"/>
        <v>1</v>
      </c>
    </row>
    <row r="72" spans="1:12">
      <c r="A72" s="1">
        <v>14</v>
      </c>
      <c r="B72" s="2"/>
      <c r="C72" s="2">
        <v>2</v>
      </c>
      <c r="D72" s="2"/>
      <c r="E72" s="8"/>
      <c r="F72" s="9"/>
      <c r="G72" s="9">
        <v>2</v>
      </c>
      <c r="H72" s="9">
        <v>2</v>
      </c>
      <c r="I72" s="9"/>
      <c r="J72" s="9"/>
      <c r="K72" s="11">
        <f t="shared" si="7"/>
        <v>2</v>
      </c>
      <c r="L72" s="11">
        <f t="shared" si="8"/>
        <v>0</v>
      </c>
    </row>
    <row r="73" spans="1:12">
      <c r="A73" s="1">
        <v>16</v>
      </c>
      <c r="B73" s="2"/>
      <c r="C73" s="2">
        <v>2</v>
      </c>
      <c r="D73" s="2"/>
      <c r="E73" s="8"/>
      <c r="F73" s="9"/>
      <c r="G73" s="9">
        <v>2</v>
      </c>
      <c r="H73" s="9">
        <v>2</v>
      </c>
      <c r="I73" s="9"/>
      <c r="J73" s="9"/>
      <c r="K73" s="11">
        <f t="shared" si="7"/>
        <v>2</v>
      </c>
      <c r="L73" s="11">
        <f t="shared" si="8"/>
        <v>0</v>
      </c>
    </row>
    <row r="74" spans="1:12">
      <c r="A74" s="1">
        <v>18</v>
      </c>
      <c r="B74" s="2"/>
      <c r="C74" s="2">
        <v>2</v>
      </c>
      <c r="D74" s="2"/>
      <c r="E74" s="8"/>
      <c r="F74" s="9"/>
      <c r="G74" s="9">
        <v>2</v>
      </c>
      <c r="H74" s="9">
        <v>2</v>
      </c>
      <c r="I74" s="9"/>
      <c r="J74" s="9"/>
      <c r="K74" s="11">
        <f t="shared" si="7"/>
        <v>2</v>
      </c>
      <c r="L74" s="11">
        <f t="shared" si="8"/>
        <v>0</v>
      </c>
    </row>
    <row r="75" spans="1:12">
      <c r="A75" s="1">
        <v>20</v>
      </c>
      <c r="B75" s="2"/>
      <c r="C75" s="2">
        <v>2</v>
      </c>
      <c r="D75" s="2"/>
      <c r="E75" s="8"/>
      <c r="F75" s="9"/>
      <c r="G75" s="9">
        <v>2</v>
      </c>
      <c r="H75" s="9">
        <v>2</v>
      </c>
      <c r="I75" s="9"/>
      <c r="J75" s="9"/>
      <c r="K75" s="11">
        <f t="shared" si="7"/>
        <v>2</v>
      </c>
      <c r="L75" s="11">
        <f t="shared" si="8"/>
        <v>0</v>
      </c>
    </row>
    <row r="76" spans="1:12">
      <c r="A76" s="1">
        <v>22</v>
      </c>
      <c r="B76" s="8"/>
      <c r="C76" s="2"/>
      <c r="D76" s="8"/>
      <c r="E76" s="8"/>
      <c r="F76" s="9"/>
      <c r="G76" s="9"/>
      <c r="H76" s="9"/>
      <c r="I76" s="9"/>
      <c r="J76" s="9"/>
      <c r="K76" s="11" t="e">
        <f t="shared" si="7"/>
        <v>#NUM!</v>
      </c>
      <c r="L76" s="11">
        <f t="shared" si="8"/>
        <v>0</v>
      </c>
    </row>
    <row r="77" spans="1:12">
      <c r="A77" s="1">
        <v>24</v>
      </c>
      <c r="B77" s="8"/>
      <c r="C77" s="2"/>
      <c r="D77" s="8"/>
      <c r="E77" s="8"/>
      <c r="F77" s="9"/>
      <c r="G77" s="9"/>
      <c r="H77" s="9"/>
      <c r="I77" s="9"/>
      <c r="J77" s="9"/>
      <c r="K77" s="11" t="e">
        <f t="shared" si="7"/>
        <v>#NUM!</v>
      </c>
      <c r="L77" s="11">
        <f t="shared" si="8"/>
        <v>0</v>
      </c>
    </row>
    <row r="78" spans="1:12">
      <c r="A78" s="1">
        <v>26</v>
      </c>
      <c r="B78" s="8"/>
      <c r="C78" s="8"/>
      <c r="D78" s="8"/>
      <c r="E78" s="9"/>
      <c r="F78" s="9"/>
      <c r="G78" s="9"/>
      <c r="H78" s="9"/>
      <c r="I78" s="9"/>
      <c r="J78" s="9"/>
      <c r="K78" s="11" t="e">
        <f t="shared" si="7"/>
        <v>#NUM!</v>
      </c>
      <c r="L78" s="11">
        <f t="shared" si="8"/>
        <v>0</v>
      </c>
    </row>
    <row r="79" spans="1:12">
      <c r="A79" s="1">
        <v>28</v>
      </c>
      <c r="B79" s="8"/>
      <c r="C79" s="8"/>
      <c r="D79" s="8"/>
      <c r="E79" s="9"/>
      <c r="F79" s="9"/>
      <c r="G79" s="9"/>
      <c r="H79" s="9"/>
      <c r="I79" s="9"/>
      <c r="J79" s="9"/>
      <c r="K79" s="11" t="e">
        <f t="shared" si="7"/>
        <v>#NUM!</v>
      </c>
      <c r="L79" s="11">
        <f t="shared" si="8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1" t="e">
        <f t="shared" si="7"/>
        <v>#NUM!</v>
      </c>
      <c r="L80" s="11">
        <f t="shared" si="8"/>
        <v>0</v>
      </c>
    </row>
    <row r="83" spans="1:12">
      <c r="A83" s="1"/>
      <c r="B83" s="19" t="s">
        <v>13</v>
      </c>
      <c r="C83" s="20"/>
      <c r="D83" s="20"/>
      <c r="E83" s="20"/>
      <c r="F83" s="20"/>
      <c r="G83" s="20"/>
      <c r="H83" s="20"/>
      <c r="I83" s="20"/>
      <c r="J83" s="20"/>
      <c r="K83" s="20"/>
      <c r="L83" s="21"/>
    </row>
    <row r="84" spans="1:12">
      <c r="A84" s="1" t="s">
        <v>1</v>
      </c>
      <c r="B84" s="1" t="s">
        <v>22</v>
      </c>
      <c r="C84" s="1" t="s">
        <v>6</v>
      </c>
      <c r="D84" s="1" t="s">
        <v>7</v>
      </c>
      <c r="E84" s="1" t="s">
        <v>23</v>
      </c>
      <c r="F84" s="1" t="s">
        <v>24</v>
      </c>
      <c r="G84" s="1" t="s">
        <v>15</v>
      </c>
      <c r="H84" s="1" t="s">
        <v>18</v>
      </c>
      <c r="I84" s="1" t="s">
        <v>25</v>
      </c>
      <c r="J84" s="1" t="s">
        <v>26</v>
      </c>
      <c r="K84" s="1" t="s">
        <v>17</v>
      </c>
      <c r="L84" s="1" t="s">
        <v>3</v>
      </c>
    </row>
    <row r="85" spans="1:12">
      <c r="A85" s="1">
        <v>0</v>
      </c>
      <c r="B85" s="2"/>
      <c r="C85" s="2">
        <v>3</v>
      </c>
      <c r="D85" s="2"/>
      <c r="E85" s="8"/>
      <c r="F85" s="9"/>
      <c r="G85" s="9">
        <v>3</v>
      </c>
      <c r="H85" s="9">
        <v>3</v>
      </c>
      <c r="I85" s="9"/>
      <c r="J85" s="9"/>
      <c r="K85" s="11">
        <f>MEDIAN(B85:J85)</f>
        <v>3</v>
      </c>
      <c r="L85" s="11">
        <f>MAX(B85:J85)-MIN(B85:J85)</f>
        <v>0</v>
      </c>
    </row>
    <row r="86" spans="1:12">
      <c r="A86" s="1">
        <v>2</v>
      </c>
      <c r="B86" s="2"/>
      <c r="C86" s="2">
        <v>3</v>
      </c>
      <c r="D86" s="2"/>
      <c r="E86" s="8"/>
      <c r="F86" s="9"/>
      <c r="G86" s="9">
        <v>4</v>
      </c>
      <c r="H86" s="9">
        <v>4</v>
      </c>
      <c r="I86" s="9"/>
      <c r="J86" s="9"/>
      <c r="K86" s="11">
        <f t="shared" ref="K86:K100" si="9">MEDIAN(B86:J86)</f>
        <v>4</v>
      </c>
      <c r="L86" s="11">
        <f t="shared" ref="L86:L100" si="10">MAX(B86:J86)-MIN(B86:J86)</f>
        <v>1</v>
      </c>
    </row>
    <row r="87" spans="1:12">
      <c r="A87" s="1">
        <v>4</v>
      </c>
      <c r="B87" s="2"/>
      <c r="C87" s="2">
        <v>4</v>
      </c>
      <c r="D87" s="2"/>
      <c r="E87" s="8"/>
      <c r="F87" s="9"/>
      <c r="G87" s="9">
        <v>5</v>
      </c>
      <c r="H87" s="9">
        <v>5</v>
      </c>
      <c r="I87" s="9"/>
      <c r="J87" s="9"/>
      <c r="K87" s="11">
        <f t="shared" si="9"/>
        <v>5</v>
      </c>
      <c r="L87" s="11">
        <f t="shared" si="10"/>
        <v>1</v>
      </c>
    </row>
    <row r="88" spans="1:12">
      <c r="A88" s="1">
        <v>6</v>
      </c>
      <c r="B88" s="2"/>
      <c r="C88" s="2">
        <v>5</v>
      </c>
      <c r="D88" s="2"/>
      <c r="E88" s="8"/>
      <c r="F88" s="9"/>
      <c r="G88" s="9">
        <v>6</v>
      </c>
      <c r="H88" s="9">
        <v>6</v>
      </c>
      <c r="I88" s="9"/>
      <c r="J88" s="9"/>
      <c r="K88" s="11">
        <f t="shared" si="9"/>
        <v>6</v>
      </c>
      <c r="L88" s="11">
        <f t="shared" si="10"/>
        <v>1</v>
      </c>
    </row>
    <row r="89" spans="1:12">
      <c r="A89" s="1">
        <v>8</v>
      </c>
      <c r="B89" s="2"/>
      <c r="C89" s="2">
        <v>5</v>
      </c>
      <c r="D89" s="2"/>
      <c r="E89" s="8"/>
      <c r="F89" s="9"/>
      <c r="G89" s="9">
        <v>3</v>
      </c>
      <c r="H89" s="9">
        <v>7</v>
      </c>
      <c r="I89" s="9"/>
      <c r="J89" s="9"/>
      <c r="K89" s="11">
        <f t="shared" si="9"/>
        <v>5</v>
      </c>
      <c r="L89" s="11">
        <f t="shared" si="10"/>
        <v>4</v>
      </c>
    </row>
    <row r="90" spans="1:12">
      <c r="A90" s="1">
        <v>10</v>
      </c>
      <c r="B90" s="2"/>
      <c r="C90" s="2">
        <v>6</v>
      </c>
      <c r="D90" s="2"/>
      <c r="E90" s="8"/>
      <c r="F90" s="9"/>
      <c r="G90" s="9">
        <v>4</v>
      </c>
      <c r="H90" s="9">
        <v>8</v>
      </c>
      <c r="I90" s="9"/>
      <c r="J90" s="9"/>
      <c r="K90" s="11">
        <f t="shared" si="9"/>
        <v>6</v>
      </c>
      <c r="L90" s="11">
        <f t="shared" si="10"/>
        <v>4</v>
      </c>
    </row>
    <row r="91" spans="1:12">
      <c r="A91" s="1">
        <v>12</v>
      </c>
      <c r="B91" s="2"/>
      <c r="C91" s="2">
        <v>7</v>
      </c>
      <c r="D91" s="2"/>
      <c r="E91" s="8"/>
      <c r="F91" s="9"/>
      <c r="G91" s="9">
        <v>5</v>
      </c>
      <c r="H91" s="9">
        <v>9</v>
      </c>
      <c r="I91" s="9"/>
      <c r="J91" s="9"/>
      <c r="K91" s="11">
        <f t="shared" si="9"/>
        <v>7</v>
      </c>
      <c r="L91" s="11">
        <f t="shared" si="10"/>
        <v>4</v>
      </c>
    </row>
    <row r="92" spans="1:12">
      <c r="A92" s="1">
        <v>14</v>
      </c>
      <c r="B92" s="2"/>
      <c r="C92" s="2">
        <v>7</v>
      </c>
      <c r="D92" s="2"/>
      <c r="E92" s="8"/>
      <c r="F92" s="9"/>
      <c r="G92" s="9">
        <v>6</v>
      </c>
      <c r="H92" s="9">
        <v>6</v>
      </c>
      <c r="I92" s="9"/>
      <c r="J92" s="9"/>
      <c r="K92" s="11">
        <f t="shared" si="9"/>
        <v>6</v>
      </c>
      <c r="L92" s="11">
        <f t="shared" si="10"/>
        <v>1</v>
      </c>
    </row>
    <row r="93" spans="1:12">
      <c r="A93" s="1">
        <v>16</v>
      </c>
      <c r="B93" s="2"/>
      <c r="C93" s="2">
        <v>8</v>
      </c>
      <c r="D93" s="2"/>
      <c r="E93" s="8"/>
      <c r="F93" s="9"/>
      <c r="G93" s="9">
        <v>6</v>
      </c>
      <c r="H93" s="9">
        <v>7</v>
      </c>
      <c r="I93" s="9"/>
      <c r="J93" s="9"/>
      <c r="K93" s="11">
        <f t="shared" si="9"/>
        <v>7</v>
      </c>
      <c r="L93" s="11">
        <f t="shared" si="10"/>
        <v>2</v>
      </c>
    </row>
    <row r="94" spans="1:12">
      <c r="A94" s="1">
        <v>18</v>
      </c>
      <c r="B94" s="2"/>
      <c r="C94" s="2">
        <v>8</v>
      </c>
      <c r="D94" s="2"/>
      <c r="E94" s="8"/>
      <c r="F94" s="9"/>
      <c r="G94" s="9">
        <v>7</v>
      </c>
      <c r="H94" s="9">
        <v>8</v>
      </c>
      <c r="I94" s="9"/>
      <c r="J94" s="9"/>
      <c r="K94" s="11">
        <f t="shared" si="9"/>
        <v>8</v>
      </c>
      <c r="L94" s="11">
        <f t="shared" si="10"/>
        <v>1</v>
      </c>
    </row>
    <row r="95" spans="1:12">
      <c r="A95" s="1">
        <v>20</v>
      </c>
      <c r="B95" s="2"/>
      <c r="C95" s="2">
        <v>8</v>
      </c>
      <c r="D95" s="2"/>
      <c r="E95" s="8"/>
      <c r="F95" s="9"/>
      <c r="G95" s="9">
        <v>8</v>
      </c>
      <c r="H95" s="9">
        <v>8</v>
      </c>
      <c r="I95" s="9"/>
      <c r="J95" s="9"/>
      <c r="K95" s="11">
        <f t="shared" si="9"/>
        <v>8</v>
      </c>
      <c r="L95" s="11">
        <f t="shared" si="10"/>
        <v>0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1" t="e">
        <f t="shared" si="9"/>
        <v>#NUM!</v>
      </c>
      <c r="L96" s="11">
        <f t="shared" si="10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1" t="e">
        <f t="shared" si="9"/>
        <v>#NUM!</v>
      </c>
      <c r="L97" s="11">
        <f t="shared" si="10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1" t="e">
        <f t="shared" si="9"/>
        <v>#NUM!</v>
      </c>
      <c r="L98" s="11">
        <f t="shared" si="10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1" t="e">
        <f t="shared" si="9"/>
        <v>#NUM!</v>
      </c>
      <c r="L99" s="11">
        <f t="shared" si="10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1" t="e">
        <f t="shared" si="9"/>
        <v>#NUM!</v>
      </c>
      <c r="L100" s="11">
        <f t="shared" si="10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28CB1-5818-4BA2-B9E0-37FF80BEE045}">
  <dimension ref="A1:L100"/>
  <sheetViews>
    <sheetView zoomScale="85" zoomScaleNormal="85" workbookViewId="0">
      <selection activeCell="M1" sqref="M1"/>
    </sheetView>
  </sheetViews>
  <sheetFormatPr defaultRowHeight="14.4"/>
  <cols>
    <col min="2" max="12" width="10.6640625" customWidth="1"/>
    <col min="14" max="21" width="10.6640625" customWidth="1"/>
  </cols>
  <sheetData>
    <row r="1" spans="1:12">
      <c r="A1" s="1"/>
      <c r="B1" s="18" t="s">
        <v>9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" t="s">
        <v>1</v>
      </c>
      <c r="B2" s="1" t="s">
        <v>22</v>
      </c>
      <c r="C2" s="1" t="s">
        <v>6</v>
      </c>
      <c r="D2" s="1" t="s">
        <v>7</v>
      </c>
      <c r="E2" s="1" t="s">
        <v>23</v>
      </c>
      <c r="F2" s="1" t="s">
        <v>24</v>
      </c>
      <c r="G2" s="1" t="s">
        <v>15</v>
      </c>
      <c r="H2" s="1" t="s">
        <v>18</v>
      </c>
      <c r="I2" s="1" t="s">
        <v>25</v>
      </c>
      <c r="J2" s="1" t="s">
        <v>26</v>
      </c>
      <c r="K2" s="1" t="s">
        <v>2</v>
      </c>
      <c r="L2" s="1" t="s">
        <v>3</v>
      </c>
    </row>
    <row r="3" spans="1:12">
      <c r="A3" s="1">
        <v>0</v>
      </c>
      <c r="B3" s="2"/>
      <c r="C3" s="5">
        <v>15.5</v>
      </c>
      <c r="D3" s="5"/>
      <c r="E3" s="5"/>
      <c r="F3" s="7"/>
      <c r="G3" s="7">
        <v>17.09</v>
      </c>
      <c r="H3" s="7">
        <v>21.08</v>
      </c>
      <c r="I3" s="7"/>
      <c r="J3" s="7"/>
      <c r="K3" s="3">
        <f>AVERAGE(B3:J3)</f>
        <v>17.89</v>
      </c>
      <c r="L3" s="4">
        <f>(MAX(B3:J3)-MIN(B3:J3))/K3</f>
        <v>0.31190609278926762</v>
      </c>
    </row>
    <row r="4" spans="1:12">
      <c r="A4" s="1">
        <v>2</v>
      </c>
      <c r="B4" s="5"/>
      <c r="C4" s="5">
        <v>22.7</v>
      </c>
      <c r="D4" s="5"/>
      <c r="E4" s="5"/>
      <c r="F4" s="7"/>
      <c r="G4" s="7">
        <v>25.8</v>
      </c>
      <c r="H4" s="7">
        <v>27.77</v>
      </c>
      <c r="I4" s="7"/>
      <c r="J4" s="7"/>
      <c r="K4" s="3">
        <f t="shared" ref="K4:K18" si="0">AVERAGE(B4:J4)</f>
        <v>25.423333333333332</v>
      </c>
      <c r="L4" s="4">
        <f t="shared" ref="L4:L18" si="1">(MAX(B4:J4)-MIN(B4:J4))/K4</f>
        <v>0.19942310213714437</v>
      </c>
    </row>
    <row r="5" spans="1:12">
      <c r="A5" s="1">
        <v>4</v>
      </c>
      <c r="B5" s="5"/>
      <c r="C5" s="5">
        <v>27.9</v>
      </c>
      <c r="D5" s="5"/>
      <c r="E5" s="5"/>
      <c r="F5" s="7"/>
      <c r="G5" s="7">
        <v>36.1</v>
      </c>
      <c r="H5" s="7">
        <v>37.75</v>
      </c>
      <c r="I5" s="7"/>
      <c r="J5" s="7"/>
      <c r="K5" s="3">
        <f t="shared" si="0"/>
        <v>33.916666666666664</v>
      </c>
      <c r="L5" s="4">
        <f t="shared" si="1"/>
        <v>0.2904176904176905</v>
      </c>
    </row>
    <row r="6" spans="1:12">
      <c r="A6" s="1">
        <v>6</v>
      </c>
      <c r="B6" s="5"/>
      <c r="C6" s="5">
        <v>36.5</v>
      </c>
      <c r="D6" s="5"/>
      <c r="E6" s="5"/>
      <c r="F6" s="7"/>
      <c r="G6" s="7">
        <v>47.93</v>
      </c>
      <c r="H6" s="7">
        <v>47.9</v>
      </c>
      <c r="I6" s="7"/>
      <c r="J6" s="7"/>
      <c r="K6" s="3">
        <f t="shared" si="0"/>
        <v>44.110000000000007</v>
      </c>
      <c r="L6" s="4">
        <f t="shared" si="1"/>
        <v>0.25912491498526408</v>
      </c>
    </row>
    <row r="7" spans="1:12">
      <c r="A7" s="1">
        <v>8</v>
      </c>
      <c r="B7" s="5"/>
      <c r="C7" s="5">
        <v>49.7</v>
      </c>
      <c r="D7" s="5"/>
      <c r="E7" s="5"/>
      <c r="F7" s="7"/>
      <c r="G7" s="7">
        <v>59.68</v>
      </c>
      <c r="H7" s="7">
        <v>59.45</v>
      </c>
      <c r="I7" s="7"/>
      <c r="J7" s="7"/>
      <c r="K7" s="3">
        <f t="shared" si="0"/>
        <v>56.276666666666664</v>
      </c>
      <c r="L7" s="4">
        <f t="shared" si="1"/>
        <v>0.17733815080258244</v>
      </c>
    </row>
    <row r="8" spans="1:12">
      <c r="A8" s="1">
        <v>10</v>
      </c>
      <c r="B8" s="5"/>
      <c r="C8" s="5">
        <v>62.5</v>
      </c>
      <c r="D8" s="5"/>
      <c r="E8" s="5"/>
      <c r="F8" s="7"/>
      <c r="G8" s="7">
        <v>71.56</v>
      </c>
      <c r="H8" s="7">
        <v>72</v>
      </c>
      <c r="I8" s="7"/>
      <c r="J8" s="7"/>
      <c r="K8" s="3">
        <f t="shared" si="0"/>
        <v>68.686666666666667</v>
      </c>
      <c r="L8" s="4">
        <f t="shared" si="1"/>
        <v>0.13830923032126566</v>
      </c>
    </row>
    <row r="9" spans="1:12">
      <c r="A9" s="1">
        <v>12</v>
      </c>
      <c r="B9" s="5"/>
      <c r="C9" s="5">
        <v>75.599999999999994</v>
      </c>
      <c r="D9" s="5"/>
      <c r="E9" s="5"/>
      <c r="F9" s="7"/>
      <c r="G9" s="7">
        <v>84.78</v>
      </c>
      <c r="H9" s="7">
        <v>84.51</v>
      </c>
      <c r="I9" s="7"/>
      <c r="J9" s="7"/>
      <c r="K9" s="3">
        <f t="shared" si="0"/>
        <v>81.63</v>
      </c>
      <c r="L9" s="4">
        <f t="shared" si="1"/>
        <v>0.11245865490628454</v>
      </c>
    </row>
    <row r="10" spans="1:12">
      <c r="A10" s="1">
        <v>14</v>
      </c>
      <c r="B10" s="5"/>
      <c r="C10" s="5">
        <v>89.3</v>
      </c>
      <c r="D10" s="5"/>
      <c r="E10" s="5"/>
      <c r="F10" s="7"/>
      <c r="G10" s="7">
        <v>98.71</v>
      </c>
      <c r="H10" s="7">
        <v>96.45</v>
      </c>
      <c r="I10" s="7"/>
      <c r="J10" s="7"/>
      <c r="K10" s="3">
        <f t="shared" si="0"/>
        <v>94.82</v>
      </c>
      <c r="L10" s="4">
        <f t="shared" si="1"/>
        <v>9.9240666526049334E-2</v>
      </c>
    </row>
    <row r="11" spans="1:12">
      <c r="A11" s="1">
        <v>16</v>
      </c>
      <c r="B11" s="5"/>
      <c r="C11" s="5">
        <v>105.4</v>
      </c>
      <c r="D11" s="5"/>
      <c r="E11" s="5"/>
      <c r="F11" s="7"/>
      <c r="G11" s="7">
        <v>110.43</v>
      </c>
      <c r="H11" s="7">
        <v>108.54</v>
      </c>
      <c r="I11" s="7"/>
      <c r="J11" s="7"/>
      <c r="K11" s="3">
        <f t="shared" si="0"/>
        <v>108.12333333333333</v>
      </c>
      <c r="L11" s="4">
        <f t="shared" si="1"/>
        <v>4.6520948299781123E-2</v>
      </c>
    </row>
    <row r="12" spans="1:12">
      <c r="A12" s="1">
        <v>18</v>
      </c>
      <c r="B12" s="5"/>
      <c r="C12" s="5">
        <v>118.4</v>
      </c>
      <c r="D12" s="5"/>
      <c r="E12" s="5"/>
      <c r="F12" s="7"/>
      <c r="G12" s="7">
        <v>124.06</v>
      </c>
      <c r="H12" s="7">
        <v>119.98</v>
      </c>
      <c r="I12" s="7"/>
      <c r="J12" s="7"/>
      <c r="K12" s="3">
        <f t="shared" si="0"/>
        <v>120.81333333333333</v>
      </c>
      <c r="L12" s="4">
        <f t="shared" si="1"/>
        <v>4.6849133649707511E-2</v>
      </c>
    </row>
    <row r="13" spans="1:12">
      <c r="A13" s="1">
        <v>20</v>
      </c>
      <c r="B13" s="5"/>
      <c r="C13" s="5">
        <v>130.69999999999999</v>
      </c>
      <c r="D13" s="5"/>
      <c r="E13" s="5"/>
      <c r="F13" s="7"/>
      <c r="G13" s="7">
        <v>140.88</v>
      </c>
      <c r="H13" s="7">
        <v>132.26</v>
      </c>
      <c r="I13" s="7"/>
      <c r="J13" s="7"/>
      <c r="K13" s="3">
        <f t="shared" si="0"/>
        <v>134.61333333333332</v>
      </c>
      <c r="L13" s="4">
        <f t="shared" si="1"/>
        <v>7.5624009508716381E-2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207.43</v>
      </c>
    </row>
    <row r="22" spans="1:12">
      <c r="A22" s="1"/>
      <c r="B22" s="19" t="s">
        <v>10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2">
      <c r="A23" s="1" t="s">
        <v>8</v>
      </c>
      <c r="B23" s="1" t="s">
        <v>22</v>
      </c>
      <c r="C23" s="1" t="s">
        <v>6</v>
      </c>
      <c r="D23" s="1" t="s">
        <v>7</v>
      </c>
      <c r="E23" s="1" t="s">
        <v>23</v>
      </c>
      <c r="F23" s="1" t="s">
        <v>24</v>
      </c>
      <c r="G23" s="1" t="s">
        <v>15</v>
      </c>
      <c r="H23" s="1" t="s">
        <v>18</v>
      </c>
      <c r="I23" s="1" t="s">
        <v>25</v>
      </c>
      <c r="J23" s="1" t="s">
        <v>26</v>
      </c>
      <c r="K23" s="1" t="s">
        <v>16</v>
      </c>
      <c r="L23" s="1" t="s">
        <v>3</v>
      </c>
    </row>
    <row r="24" spans="1:12">
      <c r="A24" s="12">
        <v>0.1</v>
      </c>
      <c r="B24" s="3" t="str">
        <f t="shared" ref="B24:J40" ca="1" si="2">IFERROR(FORECAST($C$20*$A24, OFFSET($A$2,MATCH($C$20*$A24,B$3:B$18,1),0,2,1),OFFSET(B$2,MATCH($C$20*$A24,B$3:B$18,1),0,2,1)),"")</f>
        <v/>
      </c>
      <c r="C24" s="3">
        <f t="shared" ca="1" si="2"/>
        <v>1.4563888888888892</v>
      </c>
      <c r="D24" s="3" t="str">
        <f t="shared" ca="1" si="2"/>
        <v/>
      </c>
      <c r="E24" s="3" t="str">
        <f t="shared" ca="1" si="2"/>
        <v/>
      </c>
      <c r="F24" s="3" t="str">
        <f t="shared" ca="1" si="2"/>
        <v/>
      </c>
      <c r="G24" s="3">
        <f t="shared" ca="1" si="2"/>
        <v>0.83880597014925407</v>
      </c>
      <c r="H24" s="3" t="str">
        <f t="shared" ca="1" si="2"/>
        <v/>
      </c>
      <c r="I24" s="3" t="str">
        <f t="shared" ca="1" si="2"/>
        <v/>
      </c>
      <c r="J24" s="3" t="str">
        <f t="shared" ca="1" si="2"/>
        <v/>
      </c>
      <c r="K24" s="3">
        <f ca="1">AVERAGE(B24:J24)</f>
        <v>1.1475974295190716</v>
      </c>
      <c r="L24" s="13">
        <f ca="1">MAX(B24:J24)-MIN(B24:J24)</f>
        <v>0.61758291873963511</v>
      </c>
    </row>
    <row r="25" spans="1:12">
      <c r="A25" s="12">
        <v>0.15</v>
      </c>
      <c r="B25" s="3" t="str">
        <f t="shared" ca="1" si="2"/>
        <v/>
      </c>
      <c r="C25" s="3">
        <f t="shared" ca="1" si="2"/>
        <v>4.7475581395348829</v>
      </c>
      <c r="D25" s="3" t="str">
        <f t="shared" ca="1" si="2"/>
        <v/>
      </c>
      <c r="E25" s="3" t="str">
        <f t="shared" ca="1" si="2"/>
        <v/>
      </c>
      <c r="F25" s="3" t="str">
        <f t="shared" ca="1" si="2"/>
        <v/>
      </c>
      <c r="G25" s="3">
        <f t="shared" ca="1" si="2"/>
        <v>3.031941747572815</v>
      </c>
      <c r="H25" s="3">
        <f t="shared" ca="1" si="2"/>
        <v>2.6702404809619242</v>
      </c>
      <c r="I25" s="3" t="str">
        <f t="shared" ca="1" si="2"/>
        <v/>
      </c>
      <c r="J25" s="3" t="str">
        <f t="shared" ca="1" si="2"/>
        <v/>
      </c>
      <c r="K25" s="3">
        <f t="shared" ref="K25:K39" ca="1" si="3">AVERAGE(B25:J25)</f>
        <v>3.4832467893565409</v>
      </c>
      <c r="L25" s="17">
        <f t="shared" ref="L25:L40" ca="1" si="4">MAX(B25:J25)-MIN(B25:J25)</f>
        <v>2.0773176585729587</v>
      </c>
    </row>
    <row r="26" spans="1:12">
      <c r="A26" s="12">
        <v>0.2</v>
      </c>
      <c r="B26" s="3" t="str">
        <f t="shared" ca="1" si="2"/>
        <v/>
      </c>
      <c r="C26" s="3">
        <f t="shared" ca="1" si="2"/>
        <v>6.7554545454545458</v>
      </c>
      <c r="D26" s="3" t="str">
        <f t="shared" ca="1" si="2"/>
        <v/>
      </c>
      <c r="E26" s="3" t="str">
        <f t="shared" ca="1" si="2"/>
        <v/>
      </c>
      <c r="F26" s="3" t="str">
        <f t="shared" ca="1" si="2"/>
        <v/>
      </c>
      <c r="G26" s="3">
        <f t="shared" ca="1" si="2"/>
        <v>4.9105663567202029</v>
      </c>
      <c r="H26" s="3">
        <f t="shared" ca="1" si="2"/>
        <v>4.7361576354679809</v>
      </c>
      <c r="I26" s="3" t="str">
        <f t="shared" ca="1" si="2"/>
        <v/>
      </c>
      <c r="J26" s="3" t="str">
        <f t="shared" ca="1" si="2"/>
        <v/>
      </c>
      <c r="K26" s="3">
        <f t="shared" ca="1" si="3"/>
        <v>5.4673928458809096</v>
      </c>
      <c r="L26" s="17">
        <f t="shared" ca="1" si="4"/>
        <v>2.019296909986565</v>
      </c>
    </row>
    <row r="27" spans="1:12">
      <c r="A27" s="12">
        <v>0.25</v>
      </c>
      <c r="B27" s="3" t="str">
        <f t="shared" ca="1" si="2"/>
        <v/>
      </c>
      <c r="C27" s="3">
        <f t="shared" ca="1" si="2"/>
        <v>8.3371093749999989</v>
      </c>
      <c r="D27" s="3" t="str">
        <f t="shared" ca="1" si="2"/>
        <v/>
      </c>
      <c r="E27" s="3" t="str">
        <f t="shared" ca="1" si="2"/>
        <v/>
      </c>
      <c r="F27" s="3" t="str">
        <f t="shared" ca="1" si="2"/>
        <v/>
      </c>
      <c r="G27" s="3">
        <f t="shared" ca="1" si="2"/>
        <v>6.6685106382978727</v>
      </c>
      <c r="H27" s="3">
        <f t="shared" ca="1" si="2"/>
        <v>6.6852813852813853</v>
      </c>
      <c r="I27" s="3" t="str">
        <f t="shared" ca="1" si="2"/>
        <v/>
      </c>
      <c r="J27" s="3" t="str">
        <f t="shared" ca="1" si="2"/>
        <v/>
      </c>
      <c r="K27" s="3">
        <f t="shared" ca="1" si="3"/>
        <v>7.2303004661930856</v>
      </c>
      <c r="L27" s="13">
        <f t="shared" ca="1" si="4"/>
        <v>1.6685987367021262</v>
      </c>
    </row>
    <row r="28" spans="1:12">
      <c r="A28" s="12">
        <v>0.3</v>
      </c>
      <c r="B28" s="3" t="str">
        <f t="shared" ca="1" si="2"/>
        <v/>
      </c>
      <c r="C28" s="3">
        <f t="shared" ca="1" si="2"/>
        <v>9.9576562499999994</v>
      </c>
      <c r="D28" s="3" t="str">
        <f t="shared" ca="1" si="2"/>
        <v/>
      </c>
      <c r="E28" s="3" t="str">
        <f t="shared" ca="1" si="2"/>
        <v/>
      </c>
      <c r="F28" s="3" t="str">
        <f t="shared" ca="1" si="2"/>
        <v/>
      </c>
      <c r="G28" s="3">
        <f t="shared" ca="1" si="2"/>
        <v>8.4291245791245792</v>
      </c>
      <c r="H28" s="3">
        <f t="shared" ca="1" si="2"/>
        <v>8.4428685258964151</v>
      </c>
      <c r="I28" s="3" t="str">
        <f t="shared" ca="1" si="2"/>
        <v/>
      </c>
      <c r="J28" s="3" t="str">
        <f t="shared" ca="1" si="2"/>
        <v/>
      </c>
      <c r="K28" s="3">
        <f t="shared" ca="1" si="3"/>
        <v>8.9432164516736652</v>
      </c>
      <c r="L28" s="13">
        <f t="shared" ca="1" si="4"/>
        <v>1.5285316708754202</v>
      </c>
    </row>
    <row r="29" spans="1:12">
      <c r="A29" s="12">
        <v>0.35</v>
      </c>
      <c r="B29" s="3" t="str">
        <f t="shared" ca="1" si="2"/>
        <v/>
      </c>
      <c r="C29" s="3">
        <f t="shared" ca="1" si="2"/>
        <v>11.54206106870229</v>
      </c>
      <c r="D29" s="3" t="str">
        <f t="shared" ca="1" si="2"/>
        <v/>
      </c>
      <c r="E29" s="3" t="str">
        <f t="shared" ca="1" si="2"/>
        <v/>
      </c>
      <c r="F29" s="3" t="str">
        <f t="shared" ca="1" si="2"/>
        <v/>
      </c>
      <c r="G29" s="3">
        <f t="shared" ca="1" si="2"/>
        <v>10.157413010590014</v>
      </c>
      <c r="H29" s="3">
        <f t="shared" ca="1" si="2"/>
        <v>10.096003197442046</v>
      </c>
      <c r="I29" s="3" t="str">
        <f t="shared" ca="1" si="2"/>
        <v/>
      </c>
      <c r="J29" s="3" t="str">
        <f t="shared" ca="1" si="2"/>
        <v/>
      </c>
      <c r="K29" s="3">
        <f t="shared" ca="1" si="3"/>
        <v>10.598492425578117</v>
      </c>
      <c r="L29" s="13">
        <f t="shared" ca="1" si="4"/>
        <v>1.4460578712602441</v>
      </c>
    </row>
    <row r="30" spans="1:12">
      <c r="A30" s="12">
        <v>0.4</v>
      </c>
      <c r="B30" s="3" t="str">
        <f t="shared" ca="1" si="2"/>
        <v/>
      </c>
      <c r="C30" s="3">
        <f t="shared" ca="1" si="2"/>
        <v>13.076204379562046</v>
      </c>
      <c r="D30" s="3" t="str">
        <f t="shared" ca="1" si="2"/>
        <v/>
      </c>
      <c r="E30" s="3" t="str">
        <f t="shared" ca="1" si="2"/>
        <v/>
      </c>
      <c r="F30" s="3" t="str">
        <f t="shared" ca="1" si="2"/>
        <v/>
      </c>
      <c r="G30" s="3">
        <f t="shared" ca="1" si="2"/>
        <v>11.726475037821483</v>
      </c>
      <c r="H30" s="3">
        <f t="shared" ca="1" si="2"/>
        <v>11.754116706634694</v>
      </c>
      <c r="I30" s="3" t="str">
        <f t="shared" ca="1" si="2"/>
        <v/>
      </c>
      <c r="J30" s="3" t="str">
        <f t="shared" ca="1" si="2"/>
        <v/>
      </c>
      <c r="K30" s="3">
        <f t="shared" ca="1" si="3"/>
        <v>12.185598708006074</v>
      </c>
      <c r="L30" s="13">
        <f t="shared" ca="1" si="4"/>
        <v>1.3497293417405629</v>
      </c>
    </row>
    <row r="31" spans="1:12">
      <c r="A31" s="12">
        <v>0.45</v>
      </c>
      <c r="B31" s="3" t="str">
        <f t="shared" ca="1" si="2"/>
        <v/>
      </c>
      <c r="C31" s="3">
        <f t="shared" ca="1" si="2"/>
        <v>14.502298136645965</v>
      </c>
      <c r="D31" s="3" t="str">
        <f t="shared" ca="1" si="2"/>
        <v/>
      </c>
      <c r="E31" s="3" t="str">
        <f t="shared" ca="1" si="2"/>
        <v/>
      </c>
      <c r="F31" s="3" t="str">
        <f t="shared" ca="1" si="2"/>
        <v/>
      </c>
      <c r="G31" s="3">
        <f t="shared" ca="1" si="2"/>
        <v>13.229504666188083</v>
      </c>
      <c r="H31" s="3">
        <f t="shared" ca="1" si="2"/>
        <v>13.47964824120603</v>
      </c>
      <c r="I31" s="3" t="str">
        <f t="shared" ca="1" si="2"/>
        <v/>
      </c>
      <c r="J31" s="3" t="str">
        <f t="shared" ca="1" si="2"/>
        <v/>
      </c>
      <c r="K31" s="3">
        <f t="shared" ca="1" si="3"/>
        <v>13.737150348013358</v>
      </c>
      <c r="L31" s="13">
        <f t="shared" ca="1" si="4"/>
        <v>1.2727934704578825</v>
      </c>
    </row>
    <row r="32" spans="1:12">
      <c r="A32" s="12">
        <v>0.5</v>
      </c>
      <c r="B32" s="3" t="str">
        <f t="shared" ca="1" si="2"/>
        <v/>
      </c>
      <c r="C32" s="3">
        <f t="shared" ca="1" si="2"/>
        <v>15.790683229813666</v>
      </c>
      <c r="D32" s="3" t="str">
        <f t="shared" ca="1" si="2"/>
        <v/>
      </c>
      <c r="E32" s="3" t="str">
        <f t="shared" ca="1" si="2"/>
        <v/>
      </c>
      <c r="F32" s="3" t="str">
        <f t="shared" ca="1" si="2"/>
        <v/>
      </c>
      <c r="G32" s="3">
        <f t="shared" ca="1" si="2"/>
        <v>14.854095563139936</v>
      </c>
      <c r="H32" s="3">
        <f t="shared" ca="1" si="2"/>
        <v>15.201819685690655</v>
      </c>
      <c r="I32" s="3" t="str">
        <f t="shared" ca="1" si="2"/>
        <v/>
      </c>
      <c r="J32" s="3" t="str">
        <f t="shared" ca="1" si="2"/>
        <v/>
      </c>
      <c r="K32" s="3">
        <f t="shared" ca="1" si="3"/>
        <v>15.282199492881418</v>
      </c>
      <c r="L32" s="13">
        <f t="shared" ca="1" si="4"/>
        <v>0.93658766667373072</v>
      </c>
    </row>
    <row r="33" spans="1:12">
      <c r="A33" s="12">
        <v>0.55000000000000004</v>
      </c>
      <c r="B33" s="3" t="str">
        <f t="shared" ca="1" si="2"/>
        <v/>
      </c>
      <c r="C33" s="3">
        <f t="shared" ca="1" si="2"/>
        <v>17.336384615384617</v>
      </c>
      <c r="D33" s="3" t="str">
        <f t="shared" ca="1" si="2"/>
        <v/>
      </c>
      <c r="E33" s="3" t="str">
        <f t="shared" ca="1" si="2"/>
        <v/>
      </c>
      <c r="F33" s="3" t="str">
        <f t="shared" ca="1" si="2"/>
        <v/>
      </c>
      <c r="G33" s="3">
        <f t="shared" ca="1" si="2"/>
        <v>16.536537050623625</v>
      </c>
      <c r="H33" s="3">
        <f t="shared" ca="1" si="2"/>
        <v>16.969667832167833</v>
      </c>
      <c r="I33" s="3" t="str">
        <f t="shared" ca="1" si="2"/>
        <v/>
      </c>
      <c r="J33" s="3" t="str">
        <f t="shared" ca="1" si="2"/>
        <v/>
      </c>
      <c r="K33" s="3">
        <f t="shared" ca="1" si="3"/>
        <v>16.947529832725355</v>
      </c>
      <c r="L33" s="17">
        <f t="shared" ca="1" si="4"/>
        <v>0.7998475647609915</v>
      </c>
    </row>
    <row r="34" spans="1:12">
      <c r="A34" s="12">
        <v>0.6</v>
      </c>
      <c r="B34" s="3" t="str">
        <f t="shared" ca="1" si="2"/>
        <v/>
      </c>
      <c r="C34" s="3">
        <f t="shared" ca="1" si="2"/>
        <v>18.985040650406503</v>
      </c>
      <c r="D34" s="3" t="str">
        <f t="shared" ca="1" si="2"/>
        <v/>
      </c>
      <c r="E34" s="3" t="str">
        <f t="shared" ca="1" si="2"/>
        <v/>
      </c>
      <c r="F34" s="3" t="str">
        <f t="shared" ca="1" si="2"/>
        <v/>
      </c>
      <c r="G34" s="3">
        <f t="shared" ca="1" si="2"/>
        <v>18.04732461355529</v>
      </c>
      <c r="H34" s="3">
        <f t="shared" ca="1" si="2"/>
        <v>18.72931596091205</v>
      </c>
      <c r="I34" s="3" t="str">
        <f t="shared" ca="1" si="2"/>
        <v/>
      </c>
      <c r="J34" s="3" t="str">
        <f t="shared" ca="1" si="2"/>
        <v/>
      </c>
      <c r="K34" s="3">
        <f t="shared" ca="1" si="3"/>
        <v>18.587227074957948</v>
      </c>
      <c r="L34" s="13">
        <f t="shared" ca="1" si="4"/>
        <v>0.93771603685121363</v>
      </c>
    </row>
    <row r="35" spans="1:12">
      <c r="A35" s="12">
        <v>0.65</v>
      </c>
      <c r="B35" s="3" t="str">
        <f t="shared" ca="1" si="2"/>
        <v/>
      </c>
      <c r="C35" s="3" t="str">
        <f t="shared" ca="1" si="2"/>
        <v/>
      </c>
      <c r="D35" s="3" t="str">
        <f t="shared" ca="1" si="2"/>
        <v/>
      </c>
      <c r="E35" s="3" t="str">
        <f t="shared" ca="1" si="2"/>
        <v/>
      </c>
      <c r="F35" s="3" t="str">
        <f t="shared" ca="1" si="2"/>
        <v/>
      </c>
      <c r="G35" s="3">
        <f t="shared" ca="1" si="2"/>
        <v>19.280558858501781</v>
      </c>
      <c r="H35" s="3" t="str">
        <f t="shared" ca="1" si="2"/>
        <v/>
      </c>
      <c r="I35" s="3" t="str">
        <f t="shared" ca="1" si="2"/>
        <v/>
      </c>
      <c r="J35" s="3" t="str">
        <f t="shared" ca="1" si="2"/>
        <v/>
      </c>
      <c r="K35" s="3">
        <f t="shared" ca="1" si="3"/>
        <v>19.280558858501781</v>
      </c>
      <c r="L35" s="13">
        <f t="shared" ca="1" si="4"/>
        <v>0</v>
      </c>
    </row>
    <row r="36" spans="1:12">
      <c r="A36" s="12">
        <v>0.7</v>
      </c>
      <c r="B36" s="3" t="str">
        <f t="shared" ca="1" si="2"/>
        <v/>
      </c>
      <c r="C36" s="3" t="str">
        <f t="shared" ca="1" si="2"/>
        <v/>
      </c>
      <c r="D36" s="3" t="str">
        <f t="shared" ca="1" si="2"/>
        <v/>
      </c>
      <c r="E36" s="3" t="str">
        <f t="shared" ca="1" si="2"/>
        <v/>
      </c>
      <c r="F36" s="3" t="str">
        <f t="shared" ca="1" si="2"/>
        <v/>
      </c>
      <c r="G36" s="3" t="str">
        <f t="shared" ca="1" si="2"/>
        <v/>
      </c>
      <c r="H36" s="3" t="str">
        <f t="shared" ca="1" si="2"/>
        <v/>
      </c>
      <c r="I36" s="3" t="str">
        <f t="shared" ca="1" si="2"/>
        <v/>
      </c>
      <c r="J36" s="3" t="str">
        <f t="shared" ca="1" si="2"/>
        <v/>
      </c>
      <c r="K36" s="3" t="e">
        <f t="shared" ca="1" si="3"/>
        <v>#DIV/0!</v>
      </c>
      <c r="L36" s="13">
        <f t="shared" ca="1" si="4"/>
        <v>0</v>
      </c>
    </row>
    <row r="37" spans="1:12">
      <c r="A37" s="12">
        <v>0.75</v>
      </c>
      <c r="B37" s="3" t="str">
        <f t="shared" ca="1" si="2"/>
        <v/>
      </c>
      <c r="C37" s="3" t="str">
        <f t="shared" ca="1" si="2"/>
        <v/>
      </c>
      <c r="D37" s="3" t="str">
        <f t="shared" ca="1" si="2"/>
        <v/>
      </c>
      <c r="E37" s="3" t="str">
        <f t="shared" ca="1" si="2"/>
        <v/>
      </c>
      <c r="F37" s="3" t="str">
        <f t="shared" ca="1" si="2"/>
        <v/>
      </c>
      <c r="G37" s="3" t="str">
        <f t="shared" ca="1" si="2"/>
        <v/>
      </c>
      <c r="H37" s="3" t="str">
        <f t="shared" ca="1" si="2"/>
        <v/>
      </c>
      <c r="I37" s="3" t="str">
        <f t="shared" ca="1" si="2"/>
        <v/>
      </c>
      <c r="J37" s="3" t="str">
        <f t="shared" ca="1" si="2"/>
        <v/>
      </c>
      <c r="K37" s="3" t="e">
        <f t="shared" ca="1" si="3"/>
        <v>#DIV/0!</v>
      </c>
      <c r="L37" s="13">
        <f t="shared" ca="1" si="4"/>
        <v>0</v>
      </c>
    </row>
    <row r="38" spans="1:12">
      <c r="A38" s="12">
        <v>0.8</v>
      </c>
      <c r="B38" s="3" t="str">
        <f t="shared" ca="1" si="2"/>
        <v/>
      </c>
      <c r="C38" s="3" t="str">
        <f t="shared" ca="1" si="2"/>
        <v/>
      </c>
      <c r="D38" s="3" t="str">
        <f t="shared" ca="1" si="2"/>
        <v/>
      </c>
      <c r="E38" s="3" t="str">
        <f t="shared" ca="1" si="2"/>
        <v/>
      </c>
      <c r="F38" s="3" t="str">
        <f t="shared" ca="1" si="2"/>
        <v/>
      </c>
      <c r="G38" s="3" t="str">
        <f t="shared" ca="1" si="2"/>
        <v/>
      </c>
      <c r="H38" s="3" t="str">
        <f t="shared" ca="1" si="2"/>
        <v/>
      </c>
      <c r="I38" s="3" t="str">
        <f t="shared" ca="1" si="2"/>
        <v/>
      </c>
      <c r="J38" s="3" t="str">
        <f t="shared" ca="1" si="2"/>
        <v/>
      </c>
      <c r="K38" s="3" t="e">
        <f t="shared" ca="1" si="3"/>
        <v>#DIV/0!</v>
      </c>
      <c r="L38" s="13">
        <f t="shared" ca="1" si="4"/>
        <v>0</v>
      </c>
    </row>
    <row r="39" spans="1:12">
      <c r="A39" s="12">
        <v>0.85</v>
      </c>
      <c r="B39" s="3" t="str">
        <f t="shared" ca="1" si="2"/>
        <v/>
      </c>
      <c r="C39" s="3" t="str">
        <f t="shared" ca="1" si="2"/>
        <v/>
      </c>
      <c r="D39" s="3" t="str">
        <f t="shared" ca="1" si="2"/>
        <v/>
      </c>
      <c r="E39" s="3" t="str">
        <f t="shared" ca="1" si="2"/>
        <v/>
      </c>
      <c r="F39" s="3" t="str">
        <f t="shared" ca="1" si="2"/>
        <v/>
      </c>
      <c r="G39" s="3" t="str">
        <f t="shared" ca="1" si="2"/>
        <v/>
      </c>
      <c r="H39" s="3" t="str">
        <f t="shared" ca="1" si="2"/>
        <v/>
      </c>
      <c r="I39" s="3" t="str">
        <f t="shared" ca="1" si="2"/>
        <v/>
      </c>
      <c r="J39" s="3" t="str">
        <f t="shared" ca="1" si="2"/>
        <v/>
      </c>
      <c r="K39" s="3" t="e">
        <f t="shared" ca="1" si="3"/>
        <v>#DIV/0!</v>
      </c>
      <c r="L39" s="13">
        <f t="shared" ca="1" si="4"/>
        <v>0</v>
      </c>
    </row>
    <row r="40" spans="1:12">
      <c r="A40" s="12">
        <v>0.9</v>
      </c>
      <c r="B40" s="3" t="str">
        <f t="shared" ca="1" si="2"/>
        <v/>
      </c>
      <c r="C40" s="3" t="str">
        <f t="shared" ca="1" si="2"/>
        <v/>
      </c>
      <c r="D40" s="3" t="str">
        <f t="shared" ca="1" si="2"/>
        <v/>
      </c>
      <c r="E40" s="3" t="str">
        <f t="shared" ca="1" si="2"/>
        <v/>
      </c>
      <c r="F40" s="3" t="str">
        <f t="shared" ca="1" si="2"/>
        <v/>
      </c>
      <c r="G40" s="3" t="str">
        <f t="shared" ca="1" si="2"/>
        <v/>
      </c>
      <c r="H40" s="3" t="str">
        <f t="shared" ca="1" si="2"/>
        <v/>
      </c>
      <c r="I40" s="3" t="str">
        <f t="shared" ca="1" si="2"/>
        <v/>
      </c>
      <c r="J40" s="3" t="str">
        <f t="shared" ca="1" si="2"/>
        <v/>
      </c>
      <c r="K40" s="3" t="e">
        <f ca="1">AVERAGE(B40:J40)</f>
        <v>#DIV/0!</v>
      </c>
      <c r="L40" s="13">
        <f t="shared" ca="1" si="4"/>
        <v>0</v>
      </c>
    </row>
    <row r="43" spans="1:12">
      <c r="A43" s="1"/>
      <c r="B43" s="19" t="s">
        <v>11</v>
      </c>
      <c r="C43" s="20"/>
      <c r="D43" s="20"/>
      <c r="E43" s="20"/>
      <c r="F43" s="20"/>
      <c r="G43" s="20"/>
      <c r="H43" s="20"/>
      <c r="I43" s="20"/>
      <c r="J43" s="20"/>
      <c r="K43" s="20"/>
      <c r="L43" s="21"/>
    </row>
    <row r="44" spans="1:12">
      <c r="A44" s="1" t="s">
        <v>1</v>
      </c>
      <c r="B44" s="1" t="s">
        <v>22</v>
      </c>
      <c r="C44" s="1" t="s">
        <v>6</v>
      </c>
      <c r="D44" s="1" t="s">
        <v>7</v>
      </c>
      <c r="E44" s="1" t="s">
        <v>23</v>
      </c>
      <c r="F44" s="1" t="s">
        <v>24</v>
      </c>
      <c r="G44" s="1" t="s">
        <v>15</v>
      </c>
      <c r="H44" s="1" t="s">
        <v>18</v>
      </c>
      <c r="I44" s="1" t="s">
        <v>25</v>
      </c>
      <c r="J44" s="1" t="s">
        <v>26</v>
      </c>
      <c r="K44" s="1" t="s">
        <v>16</v>
      </c>
      <c r="L44" s="1" t="s">
        <v>3</v>
      </c>
    </row>
    <row r="45" spans="1:12">
      <c r="A45" s="1">
        <v>0</v>
      </c>
      <c r="B45" s="5"/>
      <c r="C45" s="5">
        <v>0.16</v>
      </c>
      <c r="D45" s="5"/>
      <c r="E45" s="5"/>
      <c r="F45" s="7"/>
      <c r="G45" s="15">
        <v>0.05</v>
      </c>
      <c r="H45" s="15">
        <v>0.02</v>
      </c>
      <c r="I45" s="7"/>
      <c r="J45" s="7"/>
      <c r="K45" s="5">
        <f>AVERAGE(B45:J45)</f>
        <v>7.6666666666666675E-2</v>
      </c>
      <c r="L45" s="6">
        <f>MAX(B45:J45)-MIN(B45:J45)</f>
        <v>0.14000000000000001</v>
      </c>
    </row>
    <row r="46" spans="1:12">
      <c r="A46" s="1">
        <v>2</v>
      </c>
      <c r="B46" s="5"/>
      <c r="C46" s="5">
        <v>0.1</v>
      </c>
      <c r="D46" s="5"/>
      <c r="E46" s="5"/>
      <c r="F46" s="7"/>
      <c r="G46" s="7">
        <v>7.0000000000000007E-2</v>
      </c>
      <c r="H46" s="7">
        <v>0.03</v>
      </c>
      <c r="I46" s="7"/>
      <c r="J46" s="7"/>
      <c r="K46" s="5">
        <f t="shared" ref="K46:K60" si="5">AVERAGE(B46:J46)</f>
        <v>6.6666666666666666E-2</v>
      </c>
      <c r="L46" s="6">
        <f t="shared" ref="L46:L60" si="6">MAX(B46:J46)-MIN(B46:J46)</f>
        <v>7.0000000000000007E-2</v>
      </c>
    </row>
    <row r="47" spans="1:12">
      <c r="A47" s="1">
        <v>4</v>
      </c>
      <c r="B47" s="5"/>
      <c r="C47" s="5">
        <v>0.05</v>
      </c>
      <c r="D47" s="5"/>
      <c r="E47" s="5"/>
      <c r="F47" s="7"/>
      <c r="G47" s="7">
        <v>7.0000000000000007E-2</v>
      </c>
      <c r="H47" s="7">
        <v>0.04</v>
      </c>
      <c r="I47" s="7"/>
      <c r="J47" s="7"/>
      <c r="K47" s="5">
        <f t="shared" si="5"/>
        <v>5.3333333333333337E-2</v>
      </c>
      <c r="L47" s="6">
        <f t="shared" si="6"/>
        <v>3.0000000000000006E-2</v>
      </c>
    </row>
    <row r="48" spans="1:12">
      <c r="A48" s="1">
        <v>6</v>
      </c>
      <c r="B48" s="5"/>
      <c r="C48" s="5">
        <v>0.1</v>
      </c>
      <c r="D48" s="5"/>
      <c r="E48" s="5"/>
      <c r="F48" s="7"/>
      <c r="G48" s="7">
        <v>7.0000000000000007E-2</v>
      </c>
      <c r="H48" s="7">
        <v>0.08</v>
      </c>
      <c r="I48" s="7"/>
      <c r="J48" s="7"/>
      <c r="K48" s="5">
        <f t="shared" si="5"/>
        <v>8.3333333333333329E-2</v>
      </c>
      <c r="L48" s="6">
        <f t="shared" si="6"/>
        <v>0.03</v>
      </c>
    </row>
    <row r="49" spans="1:12">
      <c r="A49" s="1">
        <v>8</v>
      </c>
      <c r="B49" s="5"/>
      <c r="C49" s="5">
        <v>7.0000000000000007E-2</v>
      </c>
      <c r="D49" s="5"/>
      <c r="E49" s="5"/>
      <c r="F49" s="7"/>
      <c r="G49" s="7">
        <v>7.0000000000000007E-2</v>
      </c>
      <c r="H49" s="7">
        <v>0.08</v>
      </c>
      <c r="I49" s="7"/>
      <c r="J49" s="7"/>
      <c r="K49" s="5">
        <f t="shared" si="5"/>
        <v>7.3333333333333348E-2</v>
      </c>
      <c r="L49" s="6">
        <f t="shared" si="6"/>
        <v>9.999999999999995E-3</v>
      </c>
    </row>
    <row r="50" spans="1:12">
      <c r="A50" s="1">
        <v>10</v>
      </c>
      <c r="B50" s="5"/>
      <c r="C50" s="5">
        <v>0.04</v>
      </c>
      <c r="D50" s="5"/>
      <c r="E50" s="5"/>
      <c r="F50" s="7"/>
      <c r="G50" s="7">
        <v>0.05</v>
      </c>
      <c r="H50" s="7">
        <v>0.04</v>
      </c>
      <c r="I50" s="7"/>
      <c r="J50" s="7"/>
      <c r="K50" s="5">
        <f t="shared" si="5"/>
        <v>4.3333333333333335E-2</v>
      </c>
      <c r="L50" s="6">
        <f t="shared" si="6"/>
        <v>1.0000000000000002E-2</v>
      </c>
    </row>
    <row r="51" spans="1:12">
      <c r="A51" s="1">
        <v>12</v>
      </c>
      <c r="B51" s="5"/>
      <c r="C51" s="5">
        <v>0.02</v>
      </c>
      <c r="D51" s="5"/>
      <c r="E51" s="5"/>
      <c r="F51" s="7"/>
      <c r="G51" s="7">
        <v>0.06</v>
      </c>
      <c r="H51" s="7">
        <v>0.03</v>
      </c>
      <c r="I51" s="7"/>
      <c r="J51" s="7"/>
      <c r="K51" s="5">
        <f t="shared" si="5"/>
        <v>3.6666666666666667E-2</v>
      </c>
      <c r="L51" s="6">
        <f t="shared" si="6"/>
        <v>3.9999999999999994E-2</v>
      </c>
    </row>
    <row r="52" spans="1:12">
      <c r="A52" s="1">
        <v>14</v>
      </c>
      <c r="B52" s="5"/>
      <c r="C52" s="5">
        <v>0.04</v>
      </c>
      <c r="D52" s="5"/>
      <c r="E52" s="5"/>
      <c r="F52" s="7"/>
      <c r="G52" s="7">
        <v>7.0000000000000007E-2</v>
      </c>
      <c r="H52" s="7">
        <v>0.06</v>
      </c>
      <c r="I52" s="7"/>
      <c r="J52" s="7"/>
      <c r="K52" s="5">
        <f t="shared" si="5"/>
        <v>5.6666666666666671E-2</v>
      </c>
      <c r="L52" s="6">
        <f t="shared" si="6"/>
        <v>3.0000000000000006E-2</v>
      </c>
    </row>
    <row r="53" spans="1:12">
      <c r="A53" s="1">
        <v>16</v>
      </c>
      <c r="B53" s="5"/>
      <c r="C53" s="5">
        <v>0.02</v>
      </c>
      <c r="D53" s="5"/>
      <c r="E53" s="5"/>
      <c r="F53" s="7"/>
      <c r="G53" s="7">
        <v>7.0000000000000007E-2</v>
      </c>
      <c r="H53" s="7">
        <v>0.02</v>
      </c>
      <c r="I53" s="7"/>
      <c r="J53" s="7"/>
      <c r="K53" s="5">
        <f t="shared" si="5"/>
        <v>3.6666666666666674E-2</v>
      </c>
      <c r="L53" s="6">
        <f t="shared" si="6"/>
        <v>0.05</v>
      </c>
    </row>
    <row r="54" spans="1:12">
      <c r="A54" s="1">
        <v>18</v>
      </c>
      <c r="B54" s="5"/>
      <c r="C54" s="5">
        <v>0.05</v>
      </c>
      <c r="D54" s="5"/>
      <c r="E54" s="5"/>
      <c r="F54" s="7"/>
      <c r="G54" s="7">
        <v>0.08</v>
      </c>
      <c r="H54" s="7">
        <v>0.02</v>
      </c>
      <c r="I54" s="7"/>
      <c r="J54" s="7"/>
      <c r="K54" s="5">
        <f t="shared" si="5"/>
        <v>4.9999999999999996E-2</v>
      </c>
      <c r="L54" s="6">
        <f t="shared" si="6"/>
        <v>0.06</v>
      </c>
    </row>
    <row r="55" spans="1:12">
      <c r="A55" s="1">
        <v>20</v>
      </c>
      <c r="B55" s="5"/>
      <c r="C55" s="5">
        <v>7.0000000000000007E-2</v>
      </c>
      <c r="D55" s="5"/>
      <c r="E55" s="5"/>
      <c r="F55" s="7"/>
      <c r="G55" s="7">
        <v>7.0000000000000007E-2</v>
      </c>
      <c r="H55" s="7">
        <v>0.04</v>
      </c>
      <c r="I55" s="7"/>
      <c r="J55" s="7"/>
      <c r="K55" s="5">
        <f t="shared" si="5"/>
        <v>6.0000000000000005E-2</v>
      </c>
      <c r="L55" s="6">
        <f t="shared" si="6"/>
        <v>3.0000000000000006E-2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5"/>
        <v>#DIV/0!</v>
      </c>
      <c r="L56" s="6">
        <f t="shared" si="6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5"/>
        <v>#DIV/0!</v>
      </c>
      <c r="L57" s="6">
        <f t="shared" si="6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5"/>
        <v>#DIV/0!</v>
      </c>
      <c r="L58" s="6">
        <f t="shared" si="6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5"/>
        <v>#DIV/0!</v>
      </c>
      <c r="L59" s="6">
        <f t="shared" si="6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5"/>
        <v>#DIV/0!</v>
      </c>
      <c r="L60" s="6">
        <f t="shared" si="6"/>
        <v>0</v>
      </c>
    </row>
    <row r="63" spans="1:12">
      <c r="A63" s="1"/>
      <c r="B63" s="19" t="s">
        <v>12</v>
      </c>
      <c r="C63" s="20"/>
      <c r="D63" s="20"/>
      <c r="E63" s="20"/>
      <c r="F63" s="20"/>
      <c r="G63" s="20"/>
      <c r="H63" s="20"/>
      <c r="I63" s="20"/>
      <c r="J63" s="20"/>
      <c r="K63" s="20"/>
      <c r="L63" s="21"/>
    </row>
    <row r="64" spans="1:12">
      <c r="A64" s="1" t="s">
        <v>1</v>
      </c>
      <c r="B64" s="1" t="s">
        <v>22</v>
      </c>
      <c r="C64" s="1" t="s">
        <v>6</v>
      </c>
      <c r="D64" s="1" t="s">
        <v>7</v>
      </c>
      <c r="E64" s="1" t="s">
        <v>23</v>
      </c>
      <c r="F64" s="1" t="s">
        <v>24</v>
      </c>
      <c r="G64" s="1" t="s">
        <v>15</v>
      </c>
      <c r="H64" s="1" t="s">
        <v>18</v>
      </c>
      <c r="I64" s="1" t="s">
        <v>25</v>
      </c>
      <c r="J64" s="1" t="s">
        <v>26</v>
      </c>
      <c r="K64" s="1" t="s">
        <v>17</v>
      </c>
      <c r="L64" s="1" t="s">
        <v>3</v>
      </c>
    </row>
    <row r="65" spans="1:12">
      <c r="A65" s="1">
        <v>0</v>
      </c>
      <c r="B65" s="2"/>
      <c r="C65" s="2">
        <v>1</v>
      </c>
      <c r="D65" s="2"/>
      <c r="E65" s="8"/>
      <c r="F65" s="9"/>
      <c r="G65" s="9">
        <v>1</v>
      </c>
      <c r="H65" s="9">
        <v>1</v>
      </c>
      <c r="I65" s="9"/>
      <c r="J65" s="9"/>
      <c r="K65" s="11">
        <f>MEDIAN(B65:J65)</f>
        <v>1</v>
      </c>
      <c r="L65" s="11">
        <f>MAX(B65:J65)-MIN(B65:J65)</f>
        <v>0</v>
      </c>
    </row>
    <row r="66" spans="1:12">
      <c r="A66" s="1">
        <v>2</v>
      </c>
      <c r="B66" s="2"/>
      <c r="C66" s="2">
        <v>1</v>
      </c>
      <c r="D66" s="2"/>
      <c r="E66" s="8"/>
      <c r="F66" s="9"/>
      <c r="G66" s="9">
        <v>1</v>
      </c>
      <c r="H66" s="9">
        <v>1</v>
      </c>
      <c r="I66" s="9"/>
      <c r="J66" s="9"/>
      <c r="K66" s="11">
        <f t="shared" ref="K66:K80" si="7">MEDIAN(B66:J66)</f>
        <v>1</v>
      </c>
      <c r="L66" s="11">
        <f t="shared" ref="L66:L80" si="8">MAX(B66:J66)-MIN(B66:J66)</f>
        <v>0</v>
      </c>
    </row>
    <row r="67" spans="1:12">
      <c r="A67" s="1">
        <v>4</v>
      </c>
      <c r="B67" s="2"/>
      <c r="C67" s="2">
        <v>2</v>
      </c>
      <c r="D67" s="2"/>
      <c r="E67" s="8"/>
      <c r="F67" s="9"/>
      <c r="G67" s="9">
        <v>2</v>
      </c>
      <c r="H67" s="9">
        <v>2</v>
      </c>
      <c r="I67" s="9"/>
      <c r="J67" s="9"/>
      <c r="K67" s="11">
        <f t="shared" si="7"/>
        <v>2</v>
      </c>
      <c r="L67" s="11">
        <f t="shared" si="8"/>
        <v>0</v>
      </c>
    </row>
    <row r="68" spans="1:12">
      <c r="A68" s="1">
        <v>6</v>
      </c>
      <c r="B68" s="2"/>
      <c r="C68" s="2">
        <v>2</v>
      </c>
      <c r="D68" s="2"/>
      <c r="E68" s="8"/>
      <c r="F68" s="9"/>
      <c r="G68" s="9">
        <v>2</v>
      </c>
      <c r="H68" s="9">
        <v>2</v>
      </c>
      <c r="I68" s="9"/>
      <c r="J68" s="9"/>
      <c r="K68" s="11">
        <f t="shared" si="7"/>
        <v>2</v>
      </c>
      <c r="L68" s="11">
        <f t="shared" si="8"/>
        <v>0</v>
      </c>
    </row>
    <row r="69" spans="1:12">
      <c r="A69" s="1">
        <v>8</v>
      </c>
      <c r="B69" s="2"/>
      <c r="C69" s="2">
        <v>2</v>
      </c>
      <c r="D69" s="2"/>
      <c r="E69" s="8"/>
      <c r="F69" s="9"/>
      <c r="G69" s="9">
        <v>2</v>
      </c>
      <c r="H69" s="9">
        <v>2</v>
      </c>
      <c r="I69" s="9"/>
      <c r="J69" s="9"/>
      <c r="K69" s="11">
        <f t="shared" si="7"/>
        <v>2</v>
      </c>
      <c r="L69" s="11">
        <f t="shared" si="8"/>
        <v>0</v>
      </c>
    </row>
    <row r="70" spans="1:12">
      <c r="A70" s="1">
        <v>10</v>
      </c>
      <c r="B70" s="2"/>
      <c r="C70" s="2">
        <v>2</v>
      </c>
      <c r="D70" s="2"/>
      <c r="E70" s="8"/>
      <c r="F70" s="9"/>
      <c r="G70" s="9">
        <v>2</v>
      </c>
      <c r="H70" s="9">
        <v>2</v>
      </c>
      <c r="I70" s="9"/>
      <c r="J70" s="9"/>
      <c r="K70" s="11">
        <f t="shared" si="7"/>
        <v>2</v>
      </c>
      <c r="L70" s="11">
        <f t="shared" si="8"/>
        <v>0</v>
      </c>
    </row>
    <row r="71" spans="1:12">
      <c r="A71" s="1">
        <v>12</v>
      </c>
      <c r="B71" s="2"/>
      <c r="C71" s="2">
        <v>2</v>
      </c>
      <c r="D71" s="2"/>
      <c r="E71" s="8"/>
      <c r="F71" s="9"/>
      <c r="G71" s="9">
        <v>2</v>
      </c>
      <c r="H71" s="9">
        <v>2</v>
      </c>
      <c r="I71" s="9"/>
      <c r="J71" s="9"/>
      <c r="K71" s="11">
        <f t="shared" si="7"/>
        <v>2</v>
      </c>
      <c r="L71" s="11">
        <f t="shared" si="8"/>
        <v>0</v>
      </c>
    </row>
    <row r="72" spans="1:12">
      <c r="A72" s="1">
        <v>14</v>
      </c>
      <c r="B72" s="2"/>
      <c r="C72" s="2">
        <v>2</v>
      </c>
      <c r="D72" s="2"/>
      <c r="E72" s="8"/>
      <c r="F72" s="9"/>
      <c r="G72" s="9">
        <v>2</v>
      </c>
      <c r="H72" s="9">
        <v>2</v>
      </c>
      <c r="I72" s="9"/>
      <c r="J72" s="9"/>
      <c r="K72" s="11">
        <f t="shared" si="7"/>
        <v>2</v>
      </c>
      <c r="L72" s="11">
        <f t="shared" si="8"/>
        <v>0</v>
      </c>
    </row>
    <row r="73" spans="1:12">
      <c r="A73" s="1">
        <v>16</v>
      </c>
      <c r="B73" s="2"/>
      <c r="C73" s="2">
        <v>2</v>
      </c>
      <c r="D73" s="2"/>
      <c r="E73" s="8"/>
      <c r="F73" s="9"/>
      <c r="G73" s="9">
        <v>2</v>
      </c>
      <c r="H73" s="9">
        <v>2</v>
      </c>
      <c r="I73" s="9"/>
      <c r="J73" s="9"/>
      <c r="K73" s="11">
        <f t="shared" si="7"/>
        <v>2</v>
      </c>
      <c r="L73" s="11">
        <f t="shared" si="8"/>
        <v>0</v>
      </c>
    </row>
    <row r="74" spans="1:12">
      <c r="A74" s="1">
        <v>18</v>
      </c>
      <c r="B74" s="2"/>
      <c r="C74" s="2">
        <v>2</v>
      </c>
      <c r="D74" s="2"/>
      <c r="E74" s="8"/>
      <c r="F74" s="9"/>
      <c r="G74" s="9">
        <v>2</v>
      </c>
      <c r="H74" s="9">
        <v>2</v>
      </c>
      <c r="I74" s="9"/>
      <c r="J74" s="9"/>
      <c r="K74" s="11">
        <f t="shared" si="7"/>
        <v>2</v>
      </c>
      <c r="L74" s="11">
        <f t="shared" si="8"/>
        <v>0</v>
      </c>
    </row>
    <row r="75" spans="1:12">
      <c r="A75" s="1">
        <v>20</v>
      </c>
      <c r="B75" s="2"/>
      <c r="C75" s="2">
        <v>2</v>
      </c>
      <c r="D75" s="2"/>
      <c r="E75" s="8"/>
      <c r="F75" s="9"/>
      <c r="G75" s="9">
        <v>2</v>
      </c>
      <c r="H75" s="9">
        <v>2</v>
      </c>
      <c r="I75" s="9"/>
      <c r="J75" s="9"/>
      <c r="K75" s="11">
        <f t="shared" si="7"/>
        <v>2</v>
      </c>
      <c r="L75" s="11">
        <f t="shared" si="8"/>
        <v>0</v>
      </c>
    </row>
    <row r="76" spans="1:12">
      <c r="A76" s="1">
        <v>22</v>
      </c>
      <c r="B76" s="8"/>
      <c r="C76" s="8"/>
      <c r="D76" s="8"/>
      <c r="E76" s="8"/>
      <c r="F76" s="9"/>
      <c r="G76" s="9"/>
      <c r="H76" s="9"/>
      <c r="I76" s="9"/>
      <c r="J76" s="9"/>
      <c r="K76" s="11" t="e">
        <f t="shared" si="7"/>
        <v>#NUM!</v>
      </c>
      <c r="L76" s="11">
        <f t="shared" si="8"/>
        <v>0</v>
      </c>
    </row>
    <row r="77" spans="1:12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11" t="e">
        <f t="shared" si="7"/>
        <v>#NUM!</v>
      </c>
      <c r="L77" s="11">
        <f t="shared" si="8"/>
        <v>0</v>
      </c>
    </row>
    <row r="78" spans="1:12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11" t="e">
        <f t="shared" si="7"/>
        <v>#NUM!</v>
      </c>
      <c r="L78" s="11">
        <f t="shared" si="8"/>
        <v>0</v>
      </c>
    </row>
    <row r="79" spans="1:12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11" t="e">
        <f t="shared" si="7"/>
        <v>#NUM!</v>
      </c>
      <c r="L79" s="11">
        <f t="shared" si="8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1" t="e">
        <f t="shared" si="7"/>
        <v>#NUM!</v>
      </c>
      <c r="L80" s="11">
        <f t="shared" si="8"/>
        <v>0</v>
      </c>
    </row>
    <row r="83" spans="1:12">
      <c r="A83" s="1"/>
      <c r="B83" s="19" t="s">
        <v>13</v>
      </c>
      <c r="C83" s="20"/>
      <c r="D83" s="20"/>
      <c r="E83" s="20"/>
      <c r="F83" s="20"/>
      <c r="G83" s="20"/>
      <c r="H83" s="20"/>
      <c r="I83" s="20"/>
      <c r="J83" s="20"/>
      <c r="K83" s="20"/>
      <c r="L83" s="21"/>
    </row>
    <row r="84" spans="1:12">
      <c r="A84" s="1" t="s">
        <v>1</v>
      </c>
      <c r="B84" s="1" t="s">
        <v>22</v>
      </c>
      <c r="C84" s="1" t="s">
        <v>6</v>
      </c>
      <c r="D84" s="1" t="s">
        <v>7</v>
      </c>
      <c r="E84" s="1" t="s">
        <v>23</v>
      </c>
      <c r="F84" s="1" t="s">
        <v>24</v>
      </c>
      <c r="G84" s="1" t="s">
        <v>15</v>
      </c>
      <c r="H84" s="1" t="s">
        <v>18</v>
      </c>
      <c r="I84" s="1" t="s">
        <v>25</v>
      </c>
      <c r="J84" s="1" t="s">
        <v>26</v>
      </c>
      <c r="K84" s="1" t="s">
        <v>17</v>
      </c>
      <c r="L84" s="1" t="s">
        <v>3</v>
      </c>
    </row>
    <row r="85" spans="1:12">
      <c r="A85" s="1">
        <v>0</v>
      </c>
      <c r="B85" s="2"/>
      <c r="C85" s="2">
        <v>3</v>
      </c>
      <c r="D85" s="2"/>
      <c r="E85" s="8"/>
      <c r="F85" s="9"/>
      <c r="G85" s="9">
        <v>3</v>
      </c>
      <c r="H85" s="9">
        <v>4</v>
      </c>
      <c r="I85" s="9"/>
      <c r="J85" s="9"/>
      <c r="K85" s="11">
        <f>MEDIAN(B85:J85)</f>
        <v>3</v>
      </c>
      <c r="L85" s="11">
        <f>MAX(B85:J85)-MIN(B85:J85)</f>
        <v>1</v>
      </c>
    </row>
    <row r="86" spans="1:12">
      <c r="A86" s="1">
        <v>2</v>
      </c>
      <c r="B86" s="2"/>
      <c r="C86" s="2">
        <v>4</v>
      </c>
      <c r="D86" s="2"/>
      <c r="E86" s="8"/>
      <c r="F86" s="9"/>
      <c r="G86" s="9">
        <v>5</v>
      </c>
      <c r="H86" s="9">
        <v>6</v>
      </c>
      <c r="I86" s="9"/>
      <c r="J86" s="9"/>
      <c r="K86" s="11">
        <f t="shared" ref="K86:K100" si="9">MEDIAN(B86:J86)</f>
        <v>5</v>
      </c>
      <c r="L86" s="11">
        <f t="shared" ref="L86:L100" si="10">MAX(B86:J86)-MIN(B86:J86)</f>
        <v>2</v>
      </c>
    </row>
    <row r="87" spans="1:12">
      <c r="A87" s="1">
        <v>4</v>
      </c>
      <c r="B87" s="2"/>
      <c r="C87" s="2">
        <v>4</v>
      </c>
      <c r="D87" s="2"/>
      <c r="E87" s="8"/>
      <c r="F87" s="9"/>
      <c r="G87" s="9">
        <v>4</v>
      </c>
      <c r="H87" s="9">
        <v>4</v>
      </c>
      <c r="I87" s="9"/>
      <c r="J87" s="9"/>
      <c r="K87" s="11">
        <f t="shared" si="9"/>
        <v>4</v>
      </c>
      <c r="L87" s="11">
        <f t="shared" si="10"/>
        <v>0</v>
      </c>
    </row>
    <row r="88" spans="1:12">
      <c r="A88" s="1">
        <v>6</v>
      </c>
      <c r="B88" s="2"/>
      <c r="C88" s="2">
        <v>4</v>
      </c>
      <c r="D88" s="2"/>
      <c r="E88" s="8"/>
      <c r="F88" s="9"/>
      <c r="G88" s="9">
        <v>5</v>
      </c>
      <c r="H88" s="9">
        <v>5</v>
      </c>
      <c r="I88" s="9"/>
      <c r="J88" s="9"/>
      <c r="K88" s="11">
        <f t="shared" si="9"/>
        <v>5</v>
      </c>
      <c r="L88" s="11">
        <f t="shared" si="10"/>
        <v>1</v>
      </c>
    </row>
    <row r="89" spans="1:12">
      <c r="A89" s="1">
        <v>8</v>
      </c>
      <c r="B89" s="2"/>
      <c r="C89" s="2">
        <v>5</v>
      </c>
      <c r="D89" s="2"/>
      <c r="E89" s="8"/>
      <c r="F89" s="9"/>
      <c r="G89" s="9">
        <v>6</v>
      </c>
      <c r="H89" s="9">
        <v>6</v>
      </c>
      <c r="I89" s="9"/>
      <c r="J89" s="9"/>
      <c r="K89" s="11">
        <f t="shared" si="9"/>
        <v>6</v>
      </c>
      <c r="L89" s="11">
        <f t="shared" si="10"/>
        <v>1</v>
      </c>
    </row>
    <row r="90" spans="1:12">
      <c r="A90" s="1">
        <v>10</v>
      </c>
      <c r="B90" s="2"/>
      <c r="C90" s="2">
        <v>6</v>
      </c>
      <c r="D90" s="2"/>
      <c r="E90" s="8"/>
      <c r="F90" s="9"/>
      <c r="G90" s="9">
        <v>7</v>
      </c>
      <c r="H90" s="9">
        <v>7</v>
      </c>
      <c r="I90" s="9"/>
      <c r="J90" s="9"/>
      <c r="K90" s="11">
        <f t="shared" si="9"/>
        <v>7</v>
      </c>
      <c r="L90" s="11">
        <f t="shared" si="10"/>
        <v>1</v>
      </c>
    </row>
    <row r="91" spans="1:12">
      <c r="A91" s="1">
        <v>12</v>
      </c>
      <c r="B91" s="2"/>
      <c r="C91" s="2">
        <v>7</v>
      </c>
      <c r="D91" s="2"/>
      <c r="E91" s="8"/>
      <c r="F91" s="9"/>
      <c r="G91" s="9">
        <v>8</v>
      </c>
      <c r="H91" s="9">
        <v>8</v>
      </c>
      <c r="I91" s="9"/>
      <c r="J91" s="9"/>
      <c r="K91" s="11">
        <f t="shared" si="9"/>
        <v>8</v>
      </c>
      <c r="L91" s="11">
        <f t="shared" si="10"/>
        <v>1</v>
      </c>
    </row>
    <row r="92" spans="1:12">
      <c r="A92" s="1">
        <v>14</v>
      </c>
      <c r="B92" s="2"/>
      <c r="C92" s="2">
        <v>8</v>
      </c>
      <c r="D92" s="2"/>
      <c r="E92" s="8"/>
      <c r="F92" s="9"/>
      <c r="G92" s="9">
        <v>9</v>
      </c>
      <c r="H92" s="9">
        <v>9</v>
      </c>
      <c r="I92" s="9"/>
      <c r="J92" s="9"/>
      <c r="K92" s="11">
        <f t="shared" si="9"/>
        <v>9</v>
      </c>
      <c r="L92" s="11">
        <f t="shared" si="10"/>
        <v>1</v>
      </c>
    </row>
    <row r="93" spans="1:12">
      <c r="A93" s="1">
        <v>16</v>
      </c>
      <c r="B93" s="2"/>
      <c r="C93" s="2">
        <v>9</v>
      </c>
      <c r="D93" s="2"/>
      <c r="E93" s="8"/>
      <c r="F93" s="9"/>
      <c r="G93" s="9">
        <v>9</v>
      </c>
      <c r="H93" s="9">
        <v>10</v>
      </c>
      <c r="I93" s="9"/>
      <c r="J93" s="9"/>
      <c r="K93" s="11">
        <f t="shared" si="9"/>
        <v>9</v>
      </c>
      <c r="L93" s="11">
        <f t="shared" si="10"/>
        <v>1</v>
      </c>
    </row>
    <row r="94" spans="1:12">
      <c r="A94" s="1">
        <v>18</v>
      </c>
      <c r="B94" s="2"/>
      <c r="C94" s="2">
        <v>10</v>
      </c>
      <c r="D94" s="2"/>
      <c r="E94" s="8"/>
      <c r="F94" s="9"/>
      <c r="G94" s="9">
        <v>10</v>
      </c>
      <c r="H94" s="9">
        <v>10</v>
      </c>
      <c r="I94" s="9"/>
      <c r="J94" s="9"/>
      <c r="K94" s="11">
        <f t="shared" si="9"/>
        <v>10</v>
      </c>
      <c r="L94" s="11">
        <f t="shared" si="10"/>
        <v>0</v>
      </c>
    </row>
    <row r="95" spans="1:12">
      <c r="A95" s="1">
        <v>20</v>
      </c>
      <c r="B95" s="2"/>
      <c r="C95" s="2">
        <v>11</v>
      </c>
      <c r="D95" s="2"/>
      <c r="E95" s="8"/>
      <c r="F95" s="9"/>
      <c r="G95" s="9">
        <v>12</v>
      </c>
      <c r="H95" s="9">
        <v>12</v>
      </c>
      <c r="I95" s="9"/>
      <c r="J95" s="9"/>
      <c r="K95" s="11">
        <f t="shared" si="9"/>
        <v>12</v>
      </c>
      <c r="L95" s="11">
        <f t="shared" si="10"/>
        <v>1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1" t="e">
        <f t="shared" si="9"/>
        <v>#NUM!</v>
      </c>
      <c r="L96" s="11">
        <f t="shared" si="10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1" t="e">
        <f t="shared" si="9"/>
        <v>#NUM!</v>
      </c>
      <c r="L97" s="11">
        <f t="shared" si="10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1" t="e">
        <f t="shared" si="9"/>
        <v>#NUM!</v>
      </c>
      <c r="L98" s="11">
        <f t="shared" si="10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1" t="e">
        <f t="shared" si="9"/>
        <v>#NUM!</v>
      </c>
      <c r="L99" s="11">
        <f t="shared" si="10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1" t="e">
        <f t="shared" si="9"/>
        <v>#NUM!</v>
      </c>
      <c r="L100" s="11">
        <f t="shared" si="10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7827E-9187-4B2D-89E2-A631FD08112E}">
  <dimension ref="A1:L102"/>
  <sheetViews>
    <sheetView zoomScale="85" zoomScaleNormal="85" workbookViewId="0">
      <selection activeCell="M1" sqref="M1"/>
    </sheetView>
  </sheetViews>
  <sheetFormatPr defaultRowHeight="14.4"/>
  <cols>
    <col min="2" max="12" width="10.6640625" customWidth="1"/>
    <col min="14" max="21" width="10.6640625" customWidth="1"/>
  </cols>
  <sheetData>
    <row r="1" spans="1:12">
      <c r="A1" s="1"/>
      <c r="B1" s="18" t="s">
        <v>9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" t="s">
        <v>1</v>
      </c>
      <c r="B2" s="1" t="s">
        <v>22</v>
      </c>
      <c r="C2" s="1" t="s">
        <v>6</v>
      </c>
      <c r="D2" s="1" t="s">
        <v>7</v>
      </c>
      <c r="E2" s="1" t="s">
        <v>23</v>
      </c>
      <c r="F2" s="1" t="s">
        <v>24</v>
      </c>
      <c r="G2" s="1" t="s">
        <v>15</v>
      </c>
      <c r="H2" s="1" t="s">
        <v>18</v>
      </c>
      <c r="I2" s="1" t="s">
        <v>25</v>
      </c>
      <c r="J2" s="1" t="s">
        <v>26</v>
      </c>
      <c r="K2" s="1" t="s">
        <v>2</v>
      </c>
      <c r="L2" s="1" t="s">
        <v>3</v>
      </c>
    </row>
    <row r="3" spans="1:12">
      <c r="A3" s="1">
        <v>0</v>
      </c>
      <c r="B3" s="5"/>
      <c r="C3" s="5">
        <v>17.100000000000001</v>
      </c>
      <c r="D3" s="5"/>
      <c r="E3" s="5"/>
      <c r="F3" s="7"/>
      <c r="G3" s="7">
        <v>20.49</v>
      </c>
      <c r="H3" s="7">
        <v>21.77</v>
      </c>
      <c r="I3" s="7"/>
      <c r="J3" s="7"/>
      <c r="K3" s="3">
        <f t="shared" ref="K3:K18" si="0">AVERAGE(B3:I3)</f>
        <v>19.786666666666665</v>
      </c>
      <c r="L3" s="4">
        <f t="shared" ref="L3:L18" si="1">(MAX(B3:I3)-MIN(B3:I3))/K3</f>
        <v>0.23601752021563335</v>
      </c>
    </row>
    <row r="4" spans="1:12">
      <c r="A4" s="1">
        <v>2</v>
      </c>
      <c r="B4" s="5"/>
      <c r="C4" s="5">
        <v>22.9</v>
      </c>
      <c r="D4" s="5"/>
      <c r="E4" s="5"/>
      <c r="F4" s="7"/>
      <c r="G4" s="7">
        <v>28.04</v>
      </c>
      <c r="H4" s="7">
        <v>28.87</v>
      </c>
      <c r="I4" s="7"/>
      <c r="J4" s="7"/>
      <c r="K4" s="3">
        <f t="shared" si="0"/>
        <v>26.603333333333335</v>
      </c>
      <c r="L4" s="4">
        <f t="shared" si="1"/>
        <v>0.2244079689261998</v>
      </c>
    </row>
    <row r="5" spans="1:12">
      <c r="A5" s="1">
        <v>4</v>
      </c>
      <c r="B5" s="5"/>
      <c r="C5" s="5">
        <v>30.9</v>
      </c>
      <c r="D5" s="5"/>
      <c r="E5" s="5"/>
      <c r="F5" s="7"/>
      <c r="G5" s="7">
        <v>36.450000000000003</v>
      </c>
      <c r="H5" s="7">
        <v>37.11</v>
      </c>
      <c r="I5" s="7"/>
      <c r="J5" s="7"/>
      <c r="K5" s="3">
        <f t="shared" si="0"/>
        <v>34.82</v>
      </c>
      <c r="L5" s="4">
        <f t="shared" si="1"/>
        <v>0.17834577828834006</v>
      </c>
    </row>
    <row r="6" spans="1:12">
      <c r="A6" s="1">
        <v>6</v>
      </c>
      <c r="B6" s="5"/>
      <c r="C6" s="5">
        <v>40.1</v>
      </c>
      <c r="D6" s="5"/>
      <c r="E6" s="5"/>
      <c r="F6" s="7"/>
      <c r="G6" s="7">
        <v>44.77</v>
      </c>
      <c r="H6" s="7">
        <v>45.79</v>
      </c>
      <c r="I6" s="7"/>
      <c r="J6" s="7"/>
      <c r="K6" s="3">
        <f t="shared" si="0"/>
        <v>43.553333333333335</v>
      </c>
      <c r="L6" s="4">
        <f t="shared" si="1"/>
        <v>0.13064442063370574</v>
      </c>
    </row>
    <row r="7" spans="1:12">
      <c r="A7" s="1">
        <v>8</v>
      </c>
      <c r="B7" s="5"/>
      <c r="C7" s="5">
        <v>47.9</v>
      </c>
      <c r="D7" s="5"/>
      <c r="E7" s="5"/>
      <c r="F7" s="7"/>
      <c r="G7" s="7">
        <v>54.53</v>
      </c>
      <c r="H7" s="7">
        <v>55.3</v>
      </c>
      <c r="I7" s="7"/>
      <c r="J7" s="7"/>
      <c r="K7" s="3">
        <f t="shared" si="0"/>
        <v>52.576666666666675</v>
      </c>
      <c r="L7" s="4">
        <f t="shared" si="1"/>
        <v>0.14074684587586378</v>
      </c>
    </row>
    <row r="8" spans="1:12">
      <c r="A8" s="1">
        <v>10</v>
      </c>
      <c r="B8" s="5"/>
      <c r="C8" s="5">
        <v>57.1</v>
      </c>
      <c r="D8" s="5"/>
      <c r="E8" s="5"/>
      <c r="F8" s="7"/>
      <c r="G8" s="7">
        <v>66.8</v>
      </c>
      <c r="H8" s="7">
        <v>65.92</v>
      </c>
      <c r="I8" s="7"/>
      <c r="J8" s="7"/>
      <c r="K8" s="3">
        <f t="shared" si="0"/>
        <v>63.273333333333333</v>
      </c>
      <c r="L8" s="4">
        <f t="shared" si="1"/>
        <v>0.15330312928037082</v>
      </c>
    </row>
    <row r="9" spans="1:12">
      <c r="A9" s="1">
        <v>12</v>
      </c>
      <c r="B9" s="5"/>
      <c r="C9" s="5">
        <v>71.2</v>
      </c>
      <c r="D9" s="5"/>
      <c r="E9" s="5"/>
      <c r="F9" s="7"/>
      <c r="G9" s="7">
        <v>81.39</v>
      </c>
      <c r="H9" s="7">
        <v>77.56</v>
      </c>
      <c r="I9" s="7"/>
      <c r="J9" s="7"/>
      <c r="K9" s="3">
        <f t="shared" si="0"/>
        <v>76.716666666666669</v>
      </c>
      <c r="L9" s="4">
        <f t="shared" si="1"/>
        <v>0.13282641755376925</v>
      </c>
    </row>
    <row r="10" spans="1:12">
      <c r="A10" s="1">
        <v>14</v>
      </c>
      <c r="B10" s="5"/>
      <c r="C10" s="5">
        <v>86.4</v>
      </c>
      <c r="D10" s="5"/>
      <c r="E10" s="5"/>
      <c r="F10" s="7"/>
      <c r="G10" s="7">
        <v>95.82</v>
      </c>
      <c r="H10" s="7">
        <v>90.84</v>
      </c>
      <c r="I10" s="7"/>
      <c r="J10" s="7"/>
      <c r="K10" s="3">
        <f t="shared" si="0"/>
        <v>91.02</v>
      </c>
      <c r="L10" s="4">
        <f t="shared" si="1"/>
        <v>0.10349373764007896</v>
      </c>
    </row>
    <row r="11" spans="1:12">
      <c r="A11" s="1">
        <v>16</v>
      </c>
      <c r="B11" s="5"/>
      <c r="C11" s="5">
        <v>100</v>
      </c>
      <c r="D11" s="5"/>
      <c r="E11" s="5"/>
      <c r="F11" s="7"/>
      <c r="G11" s="7">
        <v>108.96</v>
      </c>
      <c r="H11" s="7">
        <v>107.18</v>
      </c>
      <c r="I11" s="7"/>
      <c r="J11" s="7"/>
      <c r="K11" s="3">
        <f t="shared" si="0"/>
        <v>105.38</v>
      </c>
      <c r="L11" s="4">
        <f t="shared" si="1"/>
        <v>8.5025621560068265E-2</v>
      </c>
    </row>
    <row r="12" spans="1:12">
      <c r="A12" s="1">
        <v>18</v>
      </c>
      <c r="B12" s="5"/>
      <c r="C12" s="5"/>
      <c r="D12" s="5"/>
      <c r="E12" s="5"/>
      <c r="F12" s="7"/>
      <c r="G12" s="7"/>
      <c r="H12" s="7"/>
      <c r="I12" s="7"/>
      <c r="J12" s="7"/>
      <c r="K12" s="3" t="e">
        <f t="shared" si="0"/>
        <v>#DIV/0!</v>
      </c>
      <c r="L12" s="4" t="e">
        <f t="shared" si="1"/>
        <v>#DIV/0!</v>
      </c>
    </row>
    <row r="13" spans="1:12">
      <c r="A13" s="1">
        <v>20</v>
      </c>
      <c r="B13" s="5"/>
      <c r="C13" s="5"/>
      <c r="D13" s="5"/>
      <c r="E13" s="5"/>
      <c r="F13" s="7"/>
      <c r="G13" s="7"/>
      <c r="H13" s="7"/>
      <c r="I13" s="7"/>
      <c r="J13" s="7"/>
      <c r="K13" s="3" t="e">
        <f t="shared" si="0"/>
        <v>#DIV/0!</v>
      </c>
      <c r="L13" s="4" t="e">
        <f t="shared" si="1"/>
        <v>#DIV/0!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243.53</v>
      </c>
    </row>
    <row r="22" spans="1:12">
      <c r="A22" s="1"/>
      <c r="B22" s="19" t="s">
        <v>10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2">
      <c r="A23" s="1" t="s">
        <v>8</v>
      </c>
      <c r="B23" s="1" t="s">
        <v>22</v>
      </c>
      <c r="C23" s="1" t="s">
        <v>6</v>
      </c>
      <c r="D23" s="1" t="s">
        <v>7</v>
      </c>
      <c r="E23" s="1" t="s">
        <v>23</v>
      </c>
      <c r="F23" s="1" t="s">
        <v>24</v>
      </c>
      <c r="G23" s="1" t="s">
        <v>15</v>
      </c>
      <c r="H23" s="1" t="s">
        <v>18</v>
      </c>
      <c r="I23" s="1" t="s">
        <v>25</v>
      </c>
      <c r="J23" s="1" t="s">
        <v>26</v>
      </c>
      <c r="K23" s="1" t="s">
        <v>16</v>
      </c>
      <c r="L23" s="1" t="s">
        <v>3</v>
      </c>
    </row>
    <row r="24" spans="1:12">
      <c r="A24" s="12">
        <v>0.1</v>
      </c>
      <c r="B24" s="3" t="str">
        <f t="shared" ref="B24:J34" ca="1" si="2">IFERROR(FORECAST($C$20*$A24, OFFSET($A$2,MATCH($C$20*$A24,B$3:B$18,1),0,2,1),OFFSET(B$2,MATCH($C$20*$A24,B$3:B$18,1),0,2,1)),"")</f>
        <v/>
      </c>
      <c r="C24" s="3">
        <f t="shared" ca="1" si="2"/>
        <v>2.3632500000000007</v>
      </c>
      <c r="D24" s="3" t="str">
        <f t="shared" ca="1" si="2"/>
        <v/>
      </c>
      <c r="E24" s="3" t="str">
        <f t="shared" ca="1" si="2"/>
        <v/>
      </c>
      <c r="F24" s="3" t="str">
        <f t="shared" ca="1" si="2"/>
        <v/>
      </c>
      <c r="G24" s="3">
        <f t="shared" ca="1" si="2"/>
        <v>1.0233112582781461</v>
      </c>
      <c r="H24" s="3">
        <f t="shared" ca="1" si="2"/>
        <v>0.72760563380281695</v>
      </c>
      <c r="I24" s="3" t="str">
        <f t="shared" ca="1" si="2"/>
        <v/>
      </c>
      <c r="J24" s="3" t="str">
        <f t="shared" ca="1" si="2"/>
        <v/>
      </c>
      <c r="K24" s="3">
        <f ca="1">AVERAGE(B24:I24)</f>
        <v>1.3713889640269878</v>
      </c>
      <c r="L24" s="13">
        <f ca="1">MAX(B24:I24)-MIN(B24:I24)</f>
        <v>1.6356443661971838</v>
      </c>
    </row>
    <row r="25" spans="1:12">
      <c r="A25" s="12">
        <v>0.15</v>
      </c>
      <c r="B25" s="3" t="str">
        <f t="shared" ca="1" si="2"/>
        <v/>
      </c>
      <c r="C25" s="3">
        <f t="shared" ca="1" si="2"/>
        <v>5.2238043478260865</v>
      </c>
      <c r="D25" s="3" t="str">
        <f t="shared" ca="1" si="2"/>
        <v/>
      </c>
      <c r="E25" s="3" t="str">
        <f t="shared" ca="1" si="2"/>
        <v/>
      </c>
      <c r="F25" s="3" t="str">
        <f t="shared" ca="1" si="2"/>
        <v/>
      </c>
      <c r="G25" s="3">
        <f t="shared" ca="1" si="2"/>
        <v>4.0191105769230777</v>
      </c>
      <c r="H25" s="3">
        <f t="shared" ca="1" si="2"/>
        <v>3.8591019417475714</v>
      </c>
      <c r="I25" s="3" t="str">
        <f t="shared" ca="1" si="2"/>
        <v/>
      </c>
      <c r="J25" s="3" t="str">
        <f t="shared" ca="1" si="2"/>
        <v/>
      </c>
      <c r="K25" s="3">
        <f t="shared" ref="K25:K40" ca="1" si="3">AVERAGE(B25:I25)</f>
        <v>4.3673389554989122</v>
      </c>
      <c r="L25" s="13">
        <f t="shared" ref="L25:L40" ca="1" si="4">MAX(B25:I25)-MIN(B25:I25)</f>
        <v>1.3647024060785151</v>
      </c>
    </row>
    <row r="26" spans="1:12">
      <c r="A26" s="12">
        <v>0.2</v>
      </c>
      <c r="B26" s="3" t="str">
        <f t="shared" ca="1" si="2"/>
        <v/>
      </c>
      <c r="C26" s="3">
        <f t="shared" ca="1" si="2"/>
        <v>8.1752173913043489</v>
      </c>
      <c r="D26" s="3" t="str">
        <f t="shared" ca="1" si="2"/>
        <v/>
      </c>
      <c r="E26" s="3" t="str">
        <f t="shared" ca="1" si="2"/>
        <v/>
      </c>
      <c r="F26" s="3" t="str">
        <f t="shared" ca="1" si="2"/>
        <v/>
      </c>
      <c r="G26" s="3">
        <f t="shared" ca="1" si="2"/>
        <v>6.8065573770491792</v>
      </c>
      <c r="H26" s="3">
        <f t="shared" ca="1" si="2"/>
        <v>6.6132492113564663</v>
      </c>
      <c r="I26" s="3" t="str">
        <f t="shared" ca="1" si="2"/>
        <v/>
      </c>
      <c r="J26" s="3" t="str">
        <f t="shared" ca="1" si="2"/>
        <v/>
      </c>
      <c r="K26" s="3">
        <f t="shared" ca="1" si="3"/>
        <v>7.1983413265699978</v>
      </c>
      <c r="L26" s="16">
        <f t="shared" ca="1" si="4"/>
        <v>1.5619681799478826</v>
      </c>
    </row>
    <row r="27" spans="1:12">
      <c r="A27" s="12">
        <v>0.25</v>
      </c>
      <c r="B27" s="3" t="str">
        <f t="shared" ca="1" si="2"/>
        <v/>
      </c>
      <c r="C27" s="3">
        <f t="shared" ca="1" si="2"/>
        <v>10.536524822695034</v>
      </c>
      <c r="D27" s="3" t="str">
        <f t="shared" ca="1" si="2"/>
        <v/>
      </c>
      <c r="E27" s="3" t="str">
        <f t="shared" ca="1" si="2"/>
        <v/>
      </c>
      <c r="F27" s="3" t="str">
        <f t="shared" ca="1" si="2"/>
        <v/>
      </c>
      <c r="G27" s="3">
        <f t="shared" ca="1" si="2"/>
        <v>9.0354523227383865</v>
      </c>
      <c r="H27" s="3">
        <f t="shared" ca="1" si="2"/>
        <v>9.0513182674199619</v>
      </c>
      <c r="I27" s="3" t="str">
        <f t="shared" ca="1" si="2"/>
        <v/>
      </c>
      <c r="J27" s="3" t="str">
        <f t="shared" ca="1" si="2"/>
        <v/>
      </c>
      <c r="K27" s="3">
        <f t="shared" ca="1" si="3"/>
        <v>9.5410984709511286</v>
      </c>
      <c r="L27" s="16">
        <f t="shared" ca="1" si="4"/>
        <v>1.5010724999566474</v>
      </c>
    </row>
    <row r="28" spans="1:12">
      <c r="A28" s="12">
        <v>0.3</v>
      </c>
      <c r="B28" s="3" t="str">
        <f t="shared" ca="1" si="2"/>
        <v/>
      </c>
      <c r="C28" s="3">
        <f t="shared" ca="1" si="2"/>
        <v>12.244605263157892</v>
      </c>
      <c r="D28" s="3" t="str">
        <f t="shared" ca="1" si="2"/>
        <v/>
      </c>
      <c r="E28" s="3" t="str">
        <f t="shared" ca="1" si="2"/>
        <v/>
      </c>
      <c r="F28" s="3" t="str">
        <f t="shared" ca="1" si="2"/>
        <v/>
      </c>
      <c r="G28" s="3">
        <f t="shared" ca="1" si="2"/>
        <v>10.85798492117889</v>
      </c>
      <c r="H28" s="3">
        <f t="shared" ca="1" si="2"/>
        <v>11.226632302405495</v>
      </c>
      <c r="I28" s="3" t="str">
        <f t="shared" ca="1" si="2"/>
        <v/>
      </c>
      <c r="J28" s="3" t="str">
        <f t="shared" ca="1" si="2"/>
        <v/>
      </c>
      <c r="K28" s="3">
        <f t="shared" ca="1" si="3"/>
        <v>11.443074162247427</v>
      </c>
      <c r="L28" s="16">
        <f t="shared" ca="1" si="4"/>
        <v>1.3866203419790022</v>
      </c>
    </row>
    <row r="29" spans="1:12">
      <c r="A29" s="12">
        <v>0.35</v>
      </c>
      <c r="B29" s="3" t="str">
        <f t="shared" ca="1" si="2"/>
        <v/>
      </c>
      <c r="C29" s="3">
        <f t="shared" ca="1" si="2"/>
        <v>13.846776315789471</v>
      </c>
      <c r="D29" s="3" t="str">
        <f t="shared" ca="1" si="2"/>
        <v/>
      </c>
      <c r="E29" s="3" t="str">
        <f t="shared" ca="1" si="2"/>
        <v/>
      </c>
      <c r="F29" s="3" t="str">
        <f t="shared" ca="1" si="2"/>
        <v/>
      </c>
      <c r="G29" s="3">
        <f t="shared" ca="1" si="2"/>
        <v>12.532986832986834</v>
      </c>
      <c r="H29" s="3">
        <f t="shared" ca="1" si="2"/>
        <v>13.155948795180723</v>
      </c>
      <c r="I29" s="3" t="str">
        <f t="shared" ca="1" si="2"/>
        <v/>
      </c>
      <c r="J29" s="3" t="str">
        <f t="shared" ca="1" si="2"/>
        <v/>
      </c>
      <c r="K29" s="3">
        <f t="shared" ca="1" si="3"/>
        <v>13.178570647985675</v>
      </c>
      <c r="L29" s="13">
        <f t="shared" ca="1" si="4"/>
        <v>1.3137894828026369</v>
      </c>
    </row>
    <row r="30" spans="1:12">
      <c r="A30" s="12">
        <v>0.4</v>
      </c>
      <c r="B30" s="3" t="str">
        <f t="shared" ca="1" si="2"/>
        <v/>
      </c>
      <c r="C30" s="3">
        <f t="shared" ca="1" si="2"/>
        <v>15.619411764705882</v>
      </c>
      <c r="D30" s="3" t="str">
        <f t="shared" ca="1" si="2"/>
        <v/>
      </c>
      <c r="E30" s="3" t="str">
        <f t="shared" ca="1" si="2"/>
        <v/>
      </c>
      <c r="F30" s="3" t="str">
        <f t="shared" ca="1" si="2"/>
        <v/>
      </c>
      <c r="G30" s="3">
        <f t="shared" ca="1" si="2"/>
        <v>14.242313546423139</v>
      </c>
      <c r="H30" s="3">
        <f t="shared" ca="1" si="2"/>
        <v>14.804406364749083</v>
      </c>
      <c r="I30" s="3" t="str">
        <f t="shared" ca="1" si="2"/>
        <v/>
      </c>
      <c r="J30" s="3" t="str">
        <f t="shared" ca="1" si="2"/>
        <v/>
      </c>
      <c r="K30" s="3">
        <f t="shared" ca="1" si="3"/>
        <v>14.888710558626036</v>
      </c>
      <c r="L30" s="13">
        <f t="shared" ca="1" si="4"/>
        <v>1.3770982182827431</v>
      </c>
    </row>
    <row r="31" spans="1:12">
      <c r="A31" s="12">
        <v>0.45</v>
      </c>
      <c r="B31" s="3" t="str">
        <f t="shared" ca="1" si="2"/>
        <v/>
      </c>
      <c r="C31" s="3" t="str">
        <f t="shared" ca="1" si="2"/>
        <v/>
      </c>
      <c r="D31" s="3" t="str">
        <f t="shared" ca="1" si="2"/>
        <v/>
      </c>
      <c r="E31" s="3" t="str">
        <f t="shared" ca="1" si="2"/>
        <v/>
      </c>
      <c r="F31" s="3" t="str">
        <f t="shared" ca="1" si="2"/>
        <v/>
      </c>
      <c r="G31" s="3" t="str">
        <f t="shared" ca="1" si="2"/>
        <v/>
      </c>
      <c r="H31" s="3" t="str">
        <f t="shared" ca="1" si="2"/>
        <v/>
      </c>
      <c r="I31" s="3" t="str">
        <f t="shared" ca="1" si="2"/>
        <v/>
      </c>
      <c r="J31" s="3" t="str">
        <f t="shared" ca="1" si="2"/>
        <v/>
      </c>
      <c r="K31" s="3" t="e">
        <f t="shared" ca="1" si="3"/>
        <v>#DIV/0!</v>
      </c>
      <c r="L31" s="13">
        <f t="shared" ca="1" si="4"/>
        <v>0</v>
      </c>
    </row>
    <row r="32" spans="1:12">
      <c r="A32" s="12">
        <v>0.5</v>
      </c>
      <c r="B32" s="3" t="str">
        <f t="shared" ca="1" si="2"/>
        <v/>
      </c>
      <c r="C32" s="3" t="str">
        <f t="shared" ca="1" si="2"/>
        <v/>
      </c>
      <c r="D32" s="3" t="str">
        <f t="shared" ca="1" si="2"/>
        <v/>
      </c>
      <c r="E32" s="3" t="str">
        <f t="shared" ca="1" si="2"/>
        <v/>
      </c>
      <c r="F32" s="3" t="str">
        <f t="shared" ca="1" si="2"/>
        <v/>
      </c>
      <c r="G32" s="3" t="str">
        <f t="shared" ca="1" si="2"/>
        <v/>
      </c>
      <c r="H32" s="3" t="str">
        <f t="shared" ca="1" si="2"/>
        <v/>
      </c>
      <c r="I32" s="3" t="str">
        <f t="shared" ca="1" si="2"/>
        <v/>
      </c>
      <c r="J32" s="3" t="str">
        <f t="shared" ca="1" si="2"/>
        <v/>
      </c>
      <c r="K32" s="3" t="e">
        <f t="shared" ca="1" si="3"/>
        <v>#DIV/0!</v>
      </c>
      <c r="L32" s="13">
        <f t="shared" ca="1" si="4"/>
        <v>0</v>
      </c>
    </row>
    <row r="33" spans="1:12">
      <c r="A33" s="12">
        <v>0.55000000000000004</v>
      </c>
      <c r="B33" s="3" t="str">
        <f t="shared" ca="1" si="2"/>
        <v/>
      </c>
      <c r="C33" s="3" t="str">
        <f t="shared" ca="1" si="2"/>
        <v/>
      </c>
      <c r="D33" s="3" t="str">
        <f t="shared" ca="1" si="2"/>
        <v/>
      </c>
      <c r="E33" s="3" t="str">
        <f t="shared" ca="1" si="2"/>
        <v/>
      </c>
      <c r="F33" s="3" t="str">
        <f t="shared" ca="1" si="2"/>
        <v/>
      </c>
      <c r="G33" s="3" t="str">
        <f t="shared" ca="1" si="2"/>
        <v/>
      </c>
      <c r="H33" s="3" t="str">
        <f t="shared" ca="1" si="2"/>
        <v/>
      </c>
      <c r="I33" s="3" t="str">
        <f t="shared" ca="1" si="2"/>
        <v/>
      </c>
      <c r="J33" s="3" t="str">
        <f t="shared" ca="1" si="2"/>
        <v/>
      </c>
      <c r="K33" s="3" t="e">
        <f t="shared" ca="1" si="3"/>
        <v>#DIV/0!</v>
      </c>
      <c r="L33" s="13">
        <f t="shared" ca="1" si="4"/>
        <v>0</v>
      </c>
    </row>
    <row r="34" spans="1:12">
      <c r="A34" s="12">
        <v>0.6</v>
      </c>
      <c r="B34" s="3" t="str">
        <f t="shared" ca="1" si="2"/>
        <v/>
      </c>
      <c r="C34" s="3" t="str">
        <f t="shared" ca="1" si="2"/>
        <v/>
      </c>
      <c r="D34" s="3" t="str">
        <f t="shared" ca="1" si="2"/>
        <v/>
      </c>
      <c r="E34" s="3" t="str">
        <f t="shared" ca="1" si="2"/>
        <v/>
      </c>
      <c r="F34" s="3" t="str">
        <f t="shared" ca="1" si="2"/>
        <v/>
      </c>
      <c r="G34" s="3" t="str">
        <f t="shared" ca="1" si="2"/>
        <v/>
      </c>
      <c r="H34" s="3" t="str">
        <f t="shared" ca="1" si="2"/>
        <v/>
      </c>
      <c r="I34" s="3" t="str">
        <f t="shared" ca="1" si="2"/>
        <v/>
      </c>
      <c r="J34" s="3" t="str">
        <f t="shared" ca="1" si="2"/>
        <v/>
      </c>
      <c r="K34" s="3" t="e">
        <f t="shared" ca="1" si="3"/>
        <v>#DIV/0!</v>
      </c>
      <c r="L34" s="13">
        <f t="shared" ca="1" si="4"/>
        <v>0</v>
      </c>
    </row>
    <row r="35" spans="1:12">
      <c r="A35" s="12">
        <v>0.65</v>
      </c>
      <c r="B35" s="3"/>
      <c r="C35" s="3"/>
      <c r="D35" s="3"/>
      <c r="E35" s="3"/>
      <c r="F35" s="3"/>
      <c r="G35" s="3"/>
      <c r="H35" s="3"/>
      <c r="I35" s="3"/>
      <c r="J35" s="3"/>
      <c r="K35" s="3" t="e">
        <f t="shared" si="3"/>
        <v>#DIV/0!</v>
      </c>
      <c r="L35" s="13">
        <f t="shared" si="4"/>
        <v>0</v>
      </c>
    </row>
    <row r="36" spans="1:12">
      <c r="A36" s="12">
        <v>0.7</v>
      </c>
      <c r="B36" s="3"/>
      <c r="C36" s="3"/>
      <c r="D36" s="3"/>
      <c r="E36" s="3"/>
      <c r="F36" s="3"/>
      <c r="G36" s="3"/>
      <c r="H36" s="3"/>
      <c r="I36" s="3"/>
      <c r="J36" s="3"/>
      <c r="K36" s="3" t="e">
        <f t="shared" si="3"/>
        <v>#DIV/0!</v>
      </c>
      <c r="L36" s="13">
        <f t="shared" si="4"/>
        <v>0</v>
      </c>
    </row>
    <row r="37" spans="1:12">
      <c r="A37" s="12">
        <v>0.75</v>
      </c>
      <c r="B37" s="3"/>
      <c r="C37" s="3"/>
      <c r="D37" s="3"/>
      <c r="E37" s="3"/>
      <c r="F37" s="3"/>
      <c r="G37" s="3"/>
      <c r="H37" s="3"/>
      <c r="I37" s="3"/>
      <c r="J37" s="3"/>
      <c r="K37" s="3" t="e">
        <f t="shared" si="3"/>
        <v>#DIV/0!</v>
      </c>
      <c r="L37" s="13">
        <f t="shared" si="4"/>
        <v>0</v>
      </c>
    </row>
    <row r="38" spans="1:12">
      <c r="A38" s="12">
        <v>0.8</v>
      </c>
      <c r="B38" s="3"/>
      <c r="C38" s="3"/>
      <c r="D38" s="3"/>
      <c r="E38" s="3"/>
      <c r="F38" s="3"/>
      <c r="G38" s="3"/>
      <c r="H38" s="3"/>
      <c r="I38" s="3"/>
      <c r="J38" s="3"/>
      <c r="K38" s="3" t="e">
        <f t="shared" si="3"/>
        <v>#DIV/0!</v>
      </c>
      <c r="L38" s="13">
        <f t="shared" si="4"/>
        <v>0</v>
      </c>
    </row>
    <row r="39" spans="1:12">
      <c r="A39" s="12">
        <v>0.85</v>
      </c>
      <c r="B39" s="3"/>
      <c r="C39" s="3"/>
      <c r="D39" s="3"/>
      <c r="E39" s="3"/>
      <c r="F39" s="3"/>
      <c r="G39" s="3"/>
      <c r="H39" s="3"/>
      <c r="I39" s="3"/>
      <c r="J39" s="3"/>
      <c r="K39" s="3" t="e">
        <f t="shared" si="3"/>
        <v>#DIV/0!</v>
      </c>
      <c r="L39" s="13">
        <f t="shared" si="4"/>
        <v>0</v>
      </c>
    </row>
    <row r="40" spans="1:12">
      <c r="A40" s="12">
        <v>0.9</v>
      </c>
      <c r="B40" s="3"/>
      <c r="C40" s="3"/>
      <c r="D40" s="3"/>
      <c r="E40" s="3"/>
      <c r="F40" s="3"/>
      <c r="G40" s="3"/>
      <c r="H40" s="3"/>
      <c r="I40" s="3"/>
      <c r="J40" s="3"/>
      <c r="K40" s="3" t="e">
        <f t="shared" si="3"/>
        <v>#DIV/0!</v>
      </c>
      <c r="L40" s="13">
        <f t="shared" si="4"/>
        <v>0</v>
      </c>
    </row>
    <row r="43" spans="1:12">
      <c r="A43" s="1"/>
      <c r="B43" s="19" t="s">
        <v>11</v>
      </c>
      <c r="C43" s="20"/>
      <c r="D43" s="20"/>
      <c r="E43" s="20"/>
      <c r="F43" s="20"/>
      <c r="G43" s="20"/>
      <c r="H43" s="20"/>
      <c r="I43" s="20"/>
      <c r="J43" s="20"/>
      <c r="K43" s="20"/>
      <c r="L43" s="21"/>
    </row>
    <row r="44" spans="1:12">
      <c r="A44" s="1" t="s">
        <v>1</v>
      </c>
      <c r="B44" s="1" t="s">
        <v>22</v>
      </c>
      <c r="C44" s="1" t="s">
        <v>6</v>
      </c>
      <c r="D44" s="1" t="s">
        <v>7</v>
      </c>
      <c r="E44" s="1" t="s">
        <v>23</v>
      </c>
      <c r="F44" s="1" t="s">
        <v>24</v>
      </c>
      <c r="G44" s="1" t="s">
        <v>15</v>
      </c>
      <c r="H44" s="1" t="s">
        <v>18</v>
      </c>
      <c r="I44" s="1" t="s">
        <v>25</v>
      </c>
      <c r="J44" s="1" t="s">
        <v>26</v>
      </c>
      <c r="K44" s="1" t="s">
        <v>16</v>
      </c>
      <c r="L44" s="1" t="s">
        <v>3</v>
      </c>
    </row>
    <row r="45" spans="1:12">
      <c r="A45" s="1">
        <v>0</v>
      </c>
      <c r="B45" s="5"/>
      <c r="C45" s="5">
        <v>0.21</v>
      </c>
      <c r="D45" s="5"/>
      <c r="E45" s="5"/>
      <c r="F45" s="7"/>
      <c r="G45" s="7">
        <v>0.13</v>
      </c>
      <c r="H45" s="7">
        <v>0.15</v>
      </c>
      <c r="I45" s="7"/>
      <c r="J45" s="7"/>
      <c r="K45" s="5">
        <f>AVERAGE(B45:I45)</f>
        <v>0.16333333333333333</v>
      </c>
      <c r="L45" s="6">
        <f>MAX(B45:I45)-MIN(B45:I45)</f>
        <v>7.9999999999999988E-2</v>
      </c>
    </row>
    <row r="46" spans="1:12">
      <c r="A46" s="1">
        <v>2</v>
      </c>
      <c r="B46" s="5"/>
      <c r="C46" s="5">
        <v>0.18</v>
      </c>
      <c r="D46" s="5"/>
      <c r="E46" s="5"/>
      <c r="F46" s="7"/>
      <c r="G46" s="7">
        <v>0.12</v>
      </c>
      <c r="H46" s="7">
        <v>0.14000000000000001</v>
      </c>
      <c r="I46" s="7"/>
      <c r="J46" s="7"/>
      <c r="K46" s="5">
        <f t="shared" ref="K46:K60" si="5">AVERAGE(B46:I46)</f>
        <v>0.14666666666666667</v>
      </c>
      <c r="L46" s="6">
        <f t="shared" ref="L46:L60" si="6">MAX(B46:I46)-MIN(B46:I46)</f>
        <v>0.06</v>
      </c>
    </row>
    <row r="47" spans="1:12">
      <c r="A47" s="1">
        <v>4</v>
      </c>
      <c r="B47" s="5"/>
      <c r="C47" s="5">
        <v>0.14000000000000001</v>
      </c>
      <c r="D47" s="5"/>
      <c r="E47" s="5"/>
      <c r="F47" s="7"/>
      <c r="G47" s="7">
        <v>0.11</v>
      </c>
      <c r="H47" s="7">
        <v>0.13</v>
      </c>
      <c r="I47" s="7"/>
      <c r="J47" s="7"/>
      <c r="K47" s="5">
        <f t="shared" si="5"/>
        <v>0.12666666666666668</v>
      </c>
      <c r="L47" s="6">
        <f t="shared" si="6"/>
        <v>3.0000000000000013E-2</v>
      </c>
    </row>
    <row r="48" spans="1:12">
      <c r="A48" s="1">
        <v>6</v>
      </c>
      <c r="B48" s="5"/>
      <c r="C48" s="5">
        <v>0.14000000000000001</v>
      </c>
      <c r="D48" s="5"/>
      <c r="E48" s="5"/>
      <c r="F48" s="7"/>
      <c r="G48" s="7">
        <v>0.13</v>
      </c>
      <c r="H48" s="7">
        <v>0.12</v>
      </c>
      <c r="I48" s="7"/>
      <c r="J48" s="7"/>
      <c r="K48" s="5">
        <f t="shared" si="5"/>
        <v>0.13</v>
      </c>
      <c r="L48" s="6">
        <f t="shared" si="6"/>
        <v>2.0000000000000018E-2</v>
      </c>
    </row>
    <row r="49" spans="1:12">
      <c r="A49" s="1">
        <v>8</v>
      </c>
      <c r="B49" s="5"/>
      <c r="C49" s="5">
        <v>0.17</v>
      </c>
      <c r="D49" s="5"/>
      <c r="E49" s="5"/>
      <c r="F49" s="7"/>
      <c r="G49" s="7">
        <v>0.13</v>
      </c>
      <c r="H49" s="7">
        <v>0.11</v>
      </c>
      <c r="I49" s="7"/>
      <c r="J49" s="7"/>
      <c r="K49" s="5">
        <f t="shared" si="5"/>
        <v>0.13666666666666669</v>
      </c>
      <c r="L49" s="6">
        <f t="shared" si="6"/>
        <v>6.0000000000000012E-2</v>
      </c>
    </row>
    <row r="50" spans="1:12">
      <c r="A50" s="1">
        <v>10</v>
      </c>
      <c r="B50" s="5"/>
      <c r="C50" s="5">
        <v>0.17</v>
      </c>
      <c r="D50" s="5"/>
      <c r="E50" s="5"/>
      <c r="F50" s="7"/>
      <c r="G50" s="7">
        <v>0.08</v>
      </c>
      <c r="H50" s="7">
        <v>7.0000000000000007E-2</v>
      </c>
      <c r="I50" s="7"/>
      <c r="J50" s="7"/>
      <c r="K50" s="5">
        <f t="shared" si="5"/>
        <v>0.10666666666666667</v>
      </c>
      <c r="L50" s="6">
        <f t="shared" si="6"/>
        <v>0.1</v>
      </c>
    </row>
    <row r="51" spans="1:12">
      <c r="A51" s="1">
        <v>12</v>
      </c>
      <c r="B51" s="5"/>
      <c r="C51" s="5">
        <v>0.15</v>
      </c>
      <c r="D51" s="5"/>
      <c r="E51" s="5"/>
      <c r="F51" s="7"/>
      <c r="G51" s="7">
        <v>0.08</v>
      </c>
      <c r="H51" s="7">
        <v>0.05</v>
      </c>
      <c r="I51" s="7"/>
      <c r="J51" s="7"/>
      <c r="K51" s="5">
        <f t="shared" si="5"/>
        <v>9.3333333333333324E-2</v>
      </c>
      <c r="L51" s="6">
        <f t="shared" si="6"/>
        <v>9.9999999999999992E-2</v>
      </c>
    </row>
    <row r="52" spans="1:12">
      <c r="A52" s="1">
        <v>14</v>
      </c>
      <c r="B52" s="5"/>
      <c r="C52" s="5">
        <v>0.13</v>
      </c>
      <c r="D52" s="5"/>
      <c r="E52" s="5"/>
      <c r="F52" s="7"/>
      <c r="G52" s="7">
        <v>0.1</v>
      </c>
      <c r="H52" s="7">
        <v>0.11</v>
      </c>
      <c r="I52" s="7"/>
      <c r="J52" s="7"/>
      <c r="K52" s="5">
        <f t="shared" si="5"/>
        <v>0.11333333333333334</v>
      </c>
      <c r="L52" s="6">
        <f t="shared" si="6"/>
        <v>0.03</v>
      </c>
    </row>
    <row r="53" spans="1:12">
      <c r="A53" s="1">
        <v>16</v>
      </c>
      <c r="B53" s="5"/>
      <c r="C53" s="5">
        <v>0.13</v>
      </c>
      <c r="D53" s="5"/>
      <c r="E53" s="5"/>
      <c r="F53" s="7"/>
      <c r="G53" s="7">
        <v>0.11</v>
      </c>
      <c r="H53" s="7">
        <v>0.1</v>
      </c>
      <c r="I53" s="7"/>
      <c r="J53" s="7"/>
      <c r="K53" s="5">
        <f t="shared" si="5"/>
        <v>0.11333333333333333</v>
      </c>
      <c r="L53" s="6">
        <f t="shared" si="6"/>
        <v>0.03</v>
      </c>
    </row>
    <row r="54" spans="1:12">
      <c r="A54" s="1">
        <v>18</v>
      </c>
      <c r="B54" s="5"/>
      <c r="C54" s="5"/>
      <c r="D54" s="5"/>
      <c r="E54" s="5"/>
      <c r="F54" s="7"/>
      <c r="G54" s="7"/>
      <c r="H54" s="7"/>
      <c r="I54" s="7"/>
      <c r="J54" s="7"/>
      <c r="K54" s="5" t="e">
        <f t="shared" si="5"/>
        <v>#DIV/0!</v>
      </c>
      <c r="L54" s="6">
        <f t="shared" si="6"/>
        <v>0</v>
      </c>
    </row>
    <row r="55" spans="1:12">
      <c r="A55" s="1">
        <v>20</v>
      </c>
      <c r="B55" s="5"/>
      <c r="C55" s="5"/>
      <c r="D55" s="5"/>
      <c r="E55" s="5"/>
      <c r="F55" s="7"/>
      <c r="G55" s="7"/>
      <c r="H55" s="7"/>
      <c r="I55" s="7"/>
      <c r="J55" s="7"/>
      <c r="K55" s="5" t="e">
        <f t="shared" si="5"/>
        <v>#DIV/0!</v>
      </c>
      <c r="L55" s="6">
        <f t="shared" si="6"/>
        <v>0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5"/>
        <v>#DIV/0!</v>
      </c>
      <c r="L56" s="6">
        <f t="shared" si="6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5"/>
        <v>#DIV/0!</v>
      </c>
      <c r="L57" s="6">
        <f t="shared" si="6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5"/>
        <v>#DIV/0!</v>
      </c>
      <c r="L58" s="6">
        <f t="shared" si="6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5"/>
        <v>#DIV/0!</v>
      </c>
      <c r="L59" s="6">
        <f t="shared" si="6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5"/>
        <v>#DIV/0!</v>
      </c>
      <c r="L60" s="6">
        <f t="shared" si="6"/>
        <v>0</v>
      </c>
    </row>
    <row r="63" spans="1:12">
      <c r="A63" s="1"/>
      <c r="B63" s="19" t="s">
        <v>12</v>
      </c>
      <c r="C63" s="20"/>
      <c r="D63" s="20"/>
      <c r="E63" s="20"/>
      <c r="F63" s="20"/>
      <c r="G63" s="20"/>
      <c r="H63" s="20"/>
      <c r="I63" s="20"/>
      <c r="J63" s="20"/>
      <c r="K63" s="20"/>
      <c r="L63" s="21"/>
    </row>
    <row r="64" spans="1:12">
      <c r="A64" s="1" t="s">
        <v>1</v>
      </c>
      <c r="B64" s="1" t="s">
        <v>22</v>
      </c>
      <c r="C64" s="1" t="s">
        <v>6</v>
      </c>
      <c r="D64" s="1" t="s">
        <v>7</v>
      </c>
      <c r="E64" s="1" t="s">
        <v>23</v>
      </c>
      <c r="F64" s="1" t="s">
        <v>24</v>
      </c>
      <c r="G64" s="1" t="s">
        <v>15</v>
      </c>
      <c r="H64" s="1" t="s">
        <v>18</v>
      </c>
      <c r="I64" s="1" t="s">
        <v>25</v>
      </c>
      <c r="J64" s="1" t="s">
        <v>26</v>
      </c>
      <c r="K64" s="1" t="s">
        <v>17</v>
      </c>
      <c r="L64" s="1" t="s">
        <v>3</v>
      </c>
    </row>
    <row r="65" spans="1:12">
      <c r="A65" s="1">
        <v>0</v>
      </c>
      <c r="B65" s="2"/>
      <c r="C65" s="2">
        <v>1</v>
      </c>
      <c r="D65" s="2"/>
      <c r="E65" s="8"/>
      <c r="F65" s="9"/>
      <c r="G65" s="9">
        <v>1</v>
      </c>
      <c r="H65" s="9">
        <v>1</v>
      </c>
      <c r="I65" s="9"/>
      <c r="J65" s="9"/>
      <c r="K65" s="11">
        <f>MEDIAN(B65:I65)</f>
        <v>1</v>
      </c>
      <c r="L65" s="11">
        <f>MAX(B65:I65)-MIN(B65:I65)</f>
        <v>0</v>
      </c>
    </row>
    <row r="66" spans="1:12">
      <c r="A66" s="1">
        <v>2</v>
      </c>
      <c r="B66" s="2"/>
      <c r="C66" s="2">
        <v>1</v>
      </c>
      <c r="D66" s="2"/>
      <c r="E66" s="8"/>
      <c r="F66" s="9"/>
      <c r="G66" s="9">
        <v>1</v>
      </c>
      <c r="H66" s="9">
        <v>1</v>
      </c>
      <c r="I66" s="9"/>
      <c r="J66" s="9"/>
      <c r="K66" s="11">
        <f t="shared" ref="K66:K80" si="7">MEDIAN(B66:I66)</f>
        <v>1</v>
      </c>
      <c r="L66" s="11">
        <f t="shared" ref="L66:L80" si="8">MAX(B66:I66)-MIN(B66:I66)</f>
        <v>0</v>
      </c>
    </row>
    <row r="67" spans="1:12">
      <c r="A67" s="1">
        <v>4</v>
      </c>
      <c r="B67" s="2"/>
      <c r="C67" s="2">
        <v>1</v>
      </c>
      <c r="D67" s="2"/>
      <c r="E67" s="8"/>
      <c r="F67" s="9"/>
      <c r="G67" s="9">
        <v>1</v>
      </c>
      <c r="H67" s="9">
        <v>1</v>
      </c>
      <c r="I67" s="9"/>
      <c r="J67" s="9"/>
      <c r="K67" s="11">
        <f t="shared" si="7"/>
        <v>1</v>
      </c>
      <c r="L67" s="11">
        <f>MAX(B67:I67)-MIN(B67:I67)</f>
        <v>0</v>
      </c>
    </row>
    <row r="68" spans="1:12">
      <c r="A68" s="1">
        <v>6</v>
      </c>
      <c r="B68" s="2"/>
      <c r="C68" s="2">
        <v>1</v>
      </c>
      <c r="D68" s="2"/>
      <c r="E68" s="8"/>
      <c r="F68" s="9"/>
      <c r="G68" s="9">
        <v>1</v>
      </c>
      <c r="H68" s="9">
        <v>1</v>
      </c>
      <c r="I68" s="9"/>
      <c r="J68" s="9"/>
      <c r="K68" s="11">
        <f t="shared" si="7"/>
        <v>1</v>
      </c>
      <c r="L68" s="11">
        <f t="shared" si="8"/>
        <v>0</v>
      </c>
    </row>
    <row r="69" spans="1:12">
      <c r="A69" s="1">
        <v>8</v>
      </c>
      <c r="B69" s="2"/>
      <c r="C69" s="2">
        <v>1</v>
      </c>
      <c r="D69" s="2"/>
      <c r="E69" s="8"/>
      <c r="F69" s="9"/>
      <c r="G69" s="9">
        <v>1</v>
      </c>
      <c r="H69" s="9">
        <v>1</v>
      </c>
      <c r="I69" s="9"/>
      <c r="J69" s="9"/>
      <c r="K69" s="11">
        <f t="shared" si="7"/>
        <v>1</v>
      </c>
      <c r="L69" s="11">
        <f t="shared" si="8"/>
        <v>0</v>
      </c>
    </row>
    <row r="70" spans="1:12">
      <c r="A70" s="1">
        <v>10</v>
      </c>
      <c r="B70" s="2"/>
      <c r="C70" s="2">
        <v>1</v>
      </c>
      <c r="D70" s="2"/>
      <c r="E70" s="8"/>
      <c r="F70" s="9"/>
      <c r="G70" s="9">
        <v>2</v>
      </c>
      <c r="H70" s="9">
        <v>1</v>
      </c>
      <c r="I70" s="9"/>
      <c r="J70" s="9"/>
      <c r="K70" s="11">
        <f t="shared" si="7"/>
        <v>1</v>
      </c>
      <c r="L70" s="11">
        <f t="shared" si="8"/>
        <v>1</v>
      </c>
    </row>
    <row r="71" spans="1:12">
      <c r="A71" s="1">
        <v>12</v>
      </c>
      <c r="B71" s="2"/>
      <c r="C71" s="2">
        <v>2</v>
      </c>
      <c r="D71" s="2"/>
      <c r="E71" s="8"/>
      <c r="F71" s="9"/>
      <c r="G71" s="9">
        <v>2</v>
      </c>
      <c r="H71" s="9">
        <v>1</v>
      </c>
      <c r="I71" s="9"/>
      <c r="J71" s="9"/>
      <c r="K71" s="11">
        <f t="shared" si="7"/>
        <v>2</v>
      </c>
      <c r="L71" s="11">
        <f t="shared" si="8"/>
        <v>1</v>
      </c>
    </row>
    <row r="72" spans="1:12">
      <c r="A72" s="1">
        <v>14</v>
      </c>
      <c r="B72" s="2"/>
      <c r="C72" s="2">
        <v>2</v>
      </c>
      <c r="D72" s="2"/>
      <c r="E72" s="8"/>
      <c r="F72" s="9"/>
      <c r="G72" s="9">
        <v>2</v>
      </c>
      <c r="H72" s="9">
        <v>1</v>
      </c>
      <c r="I72" s="9"/>
      <c r="J72" s="9"/>
      <c r="K72" s="14">
        <f t="shared" si="7"/>
        <v>2</v>
      </c>
      <c r="L72" s="11">
        <f t="shared" si="8"/>
        <v>1</v>
      </c>
    </row>
    <row r="73" spans="1:12">
      <c r="A73" s="1">
        <v>16</v>
      </c>
      <c r="B73" s="2"/>
      <c r="C73" s="2">
        <v>2</v>
      </c>
      <c r="D73" s="2"/>
      <c r="E73" s="8"/>
      <c r="F73" s="9"/>
      <c r="G73" s="9">
        <v>2</v>
      </c>
      <c r="H73" s="9">
        <v>2</v>
      </c>
      <c r="I73" s="9"/>
      <c r="J73" s="9"/>
      <c r="K73" s="11">
        <f t="shared" si="7"/>
        <v>2</v>
      </c>
      <c r="L73" s="11">
        <f t="shared" si="8"/>
        <v>0</v>
      </c>
    </row>
    <row r="74" spans="1:12">
      <c r="A74" s="1">
        <v>18</v>
      </c>
      <c r="B74" s="8"/>
      <c r="C74" s="2"/>
      <c r="D74" s="8"/>
      <c r="E74" s="8"/>
      <c r="F74" s="9"/>
      <c r="G74" s="9"/>
      <c r="H74" s="9"/>
      <c r="I74" s="9"/>
      <c r="J74" s="9"/>
      <c r="K74" s="11" t="e">
        <f t="shared" si="7"/>
        <v>#NUM!</v>
      </c>
      <c r="L74" s="11">
        <f t="shared" si="8"/>
        <v>0</v>
      </c>
    </row>
    <row r="75" spans="1:12">
      <c r="A75" s="1">
        <v>20</v>
      </c>
      <c r="B75" s="8"/>
      <c r="C75" s="2"/>
      <c r="D75" s="8"/>
      <c r="E75" s="8"/>
      <c r="F75" s="9"/>
      <c r="G75" s="9"/>
      <c r="H75" s="9"/>
      <c r="I75" s="9"/>
      <c r="J75" s="9"/>
      <c r="K75" s="11" t="e">
        <f t="shared" si="7"/>
        <v>#NUM!</v>
      </c>
      <c r="L75" s="11">
        <f t="shared" si="8"/>
        <v>0</v>
      </c>
    </row>
    <row r="76" spans="1:12">
      <c r="A76" s="1">
        <v>22</v>
      </c>
      <c r="B76" s="8"/>
      <c r="C76" s="8"/>
      <c r="D76" s="8"/>
      <c r="E76" s="8"/>
      <c r="F76" s="9"/>
      <c r="G76" s="9"/>
      <c r="H76" s="9"/>
      <c r="I76" s="9"/>
      <c r="J76" s="9"/>
      <c r="K76" s="11" t="e">
        <f t="shared" si="7"/>
        <v>#NUM!</v>
      </c>
      <c r="L76" s="11">
        <f t="shared" si="8"/>
        <v>0</v>
      </c>
    </row>
    <row r="77" spans="1:12">
      <c r="A77" s="1">
        <v>24</v>
      </c>
      <c r="B77" s="8"/>
      <c r="C77" s="8"/>
      <c r="D77" s="8"/>
      <c r="E77" s="8"/>
      <c r="F77" s="9"/>
      <c r="G77" s="9"/>
      <c r="H77" s="9"/>
      <c r="I77" s="9"/>
      <c r="J77" s="9"/>
      <c r="K77" s="11" t="e">
        <f t="shared" si="7"/>
        <v>#NUM!</v>
      </c>
      <c r="L77" s="11">
        <f t="shared" si="8"/>
        <v>0</v>
      </c>
    </row>
    <row r="78" spans="1:12">
      <c r="A78" s="1">
        <v>26</v>
      </c>
      <c r="B78" s="8"/>
      <c r="C78" s="8"/>
      <c r="D78" s="8"/>
      <c r="E78" s="9"/>
      <c r="F78" s="9"/>
      <c r="G78" s="9"/>
      <c r="H78" s="9"/>
      <c r="I78" s="9"/>
      <c r="J78" s="9"/>
      <c r="K78" s="11" t="e">
        <f t="shared" si="7"/>
        <v>#NUM!</v>
      </c>
      <c r="L78" s="11">
        <f t="shared" si="8"/>
        <v>0</v>
      </c>
    </row>
    <row r="79" spans="1:12">
      <c r="A79" s="1">
        <v>28</v>
      </c>
      <c r="B79" s="8"/>
      <c r="C79" s="8"/>
      <c r="D79" s="8"/>
      <c r="E79" s="9"/>
      <c r="F79" s="9"/>
      <c r="G79" s="9"/>
      <c r="H79" s="9"/>
      <c r="I79" s="9"/>
      <c r="J79" s="9"/>
      <c r="K79" s="11" t="e">
        <f t="shared" si="7"/>
        <v>#NUM!</v>
      </c>
      <c r="L79" s="11">
        <f t="shared" si="8"/>
        <v>0</v>
      </c>
    </row>
    <row r="80" spans="1:12">
      <c r="A80" s="1">
        <v>30</v>
      </c>
      <c r="B80" s="8"/>
      <c r="C80" s="8"/>
      <c r="D80" s="8"/>
      <c r="E80" s="9"/>
      <c r="F80" s="9"/>
      <c r="G80" s="9"/>
      <c r="H80" s="9"/>
      <c r="I80" s="9"/>
      <c r="J80" s="9"/>
      <c r="K80" s="11" t="e">
        <f t="shared" si="7"/>
        <v>#NUM!</v>
      </c>
      <c r="L80" s="11">
        <f t="shared" si="8"/>
        <v>0</v>
      </c>
    </row>
    <row r="83" spans="1:12">
      <c r="A83" s="1"/>
      <c r="B83" s="19" t="s">
        <v>13</v>
      </c>
      <c r="C83" s="20"/>
      <c r="D83" s="20"/>
      <c r="E83" s="20"/>
      <c r="F83" s="20"/>
      <c r="G83" s="20"/>
      <c r="H83" s="20"/>
      <c r="I83" s="20"/>
      <c r="J83" s="20"/>
      <c r="K83" s="20"/>
      <c r="L83" s="21"/>
    </row>
    <row r="84" spans="1:12">
      <c r="A84" s="1" t="s">
        <v>1</v>
      </c>
      <c r="B84" s="1" t="s">
        <v>22</v>
      </c>
      <c r="C84" s="1" t="s">
        <v>6</v>
      </c>
      <c r="D84" s="1" t="s">
        <v>7</v>
      </c>
      <c r="E84" s="1" t="s">
        <v>23</v>
      </c>
      <c r="F84" s="1" t="s">
        <v>24</v>
      </c>
      <c r="G84" s="1" t="s">
        <v>15</v>
      </c>
      <c r="H84" s="1" t="s">
        <v>18</v>
      </c>
      <c r="I84" s="1" t="s">
        <v>25</v>
      </c>
      <c r="J84" s="1" t="s">
        <v>26</v>
      </c>
      <c r="K84" s="1" t="s">
        <v>17</v>
      </c>
      <c r="L84" s="1" t="s">
        <v>3</v>
      </c>
    </row>
    <row r="85" spans="1:12">
      <c r="A85" s="1">
        <v>0</v>
      </c>
      <c r="B85" s="2"/>
      <c r="C85" s="2">
        <v>5</v>
      </c>
      <c r="D85" s="2"/>
      <c r="E85" s="8"/>
      <c r="F85" s="9"/>
      <c r="G85" s="9">
        <v>5</v>
      </c>
      <c r="H85" s="9">
        <v>5</v>
      </c>
      <c r="I85" s="9"/>
      <c r="J85" s="9"/>
      <c r="K85" s="11">
        <f>MEDIAN(B85:I85)</f>
        <v>5</v>
      </c>
      <c r="L85" s="11">
        <f>MAX(B85:I85)-MIN(B85:I85)</f>
        <v>0</v>
      </c>
    </row>
    <row r="86" spans="1:12">
      <c r="A86" s="1">
        <v>2</v>
      </c>
      <c r="B86" s="2"/>
      <c r="C86" s="2">
        <v>6</v>
      </c>
      <c r="D86" s="2"/>
      <c r="E86" s="8"/>
      <c r="F86" s="9"/>
      <c r="G86" s="9">
        <v>7</v>
      </c>
      <c r="H86" s="9">
        <v>7</v>
      </c>
      <c r="I86" s="9"/>
      <c r="J86" s="9"/>
      <c r="K86" s="11">
        <f t="shared" ref="K86:K100" si="9">MEDIAN(B86:I86)</f>
        <v>7</v>
      </c>
      <c r="L86" s="11">
        <f t="shared" ref="L86:L100" si="10">MAX(B86:I86)-MIN(B86:I86)</f>
        <v>1</v>
      </c>
    </row>
    <row r="87" spans="1:12">
      <c r="A87" s="1">
        <v>4</v>
      </c>
      <c r="B87" s="2"/>
      <c r="C87" s="2">
        <v>7</v>
      </c>
      <c r="D87" s="2"/>
      <c r="E87" s="8"/>
      <c r="F87" s="9"/>
      <c r="G87" s="9">
        <v>7</v>
      </c>
      <c r="H87" s="9">
        <v>8</v>
      </c>
      <c r="I87" s="9"/>
      <c r="J87" s="9"/>
      <c r="K87" s="11">
        <f t="shared" si="9"/>
        <v>7</v>
      </c>
      <c r="L87" s="11">
        <f t="shared" si="10"/>
        <v>1</v>
      </c>
    </row>
    <row r="88" spans="1:12">
      <c r="A88" s="1">
        <v>6</v>
      </c>
      <c r="B88" s="2"/>
      <c r="C88" s="2">
        <v>8</v>
      </c>
      <c r="D88" s="2"/>
      <c r="E88" s="8"/>
      <c r="F88" s="9"/>
      <c r="G88" s="9">
        <v>8</v>
      </c>
      <c r="H88" s="9">
        <v>9</v>
      </c>
      <c r="I88" s="9"/>
      <c r="J88" s="9"/>
      <c r="K88" s="11">
        <f t="shared" si="9"/>
        <v>8</v>
      </c>
      <c r="L88" s="11">
        <f t="shared" si="10"/>
        <v>1</v>
      </c>
    </row>
    <row r="89" spans="1:12">
      <c r="A89" s="1">
        <v>8</v>
      </c>
      <c r="B89" s="2"/>
      <c r="C89" s="2">
        <v>9</v>
      </c>
      <c r="D89" s="2"/>
      <c r="E89" s="8"/>
      <c r="F89" s="9"/>
      <c r="G89" s="9">
        <v>10</v>
      </c>
      <c r="H89" s="9">
        <v>10</v>
      </c>
      <c r="I89" s="9"/>
      <c r="J89" s="9"/>
      <c r="K89" s="11">
        <f t="shared" si="9"/>
        <v>10</v>
      </c>
      <c r="L89" s="11">
        <f t="shared" si="10"/>
        <v>1</v>
      </c>
    </row>
    <row r="90" spans="1:12">
      <c r="A90" s="1">
        <v>10</v>
      </c>
      <c r="B90" s="2"/>
      <c r="C90" s="2">
        <v>9</v>
      </c>
      <c r="D90" s="2"/>
      <c r="E90" s="8"/>
      <c r="F90" s="9"/>
      <c r="G90" s="9">
        <v>7</v>
      </c>
      <c r="H90" s="9">
        <v>11</v>
      </c>
      <c r="I90" s="9"/>
      <c r="J90" s="9"/>
      <c r="K90" s="11">
        <f t="shared" si="9"/>
        <v>9</v>
      </c>
      <c r="L90" s="11">
        <f t="shared" si="10"/>
        <v>4</v>
      </c>
    </row>
    <row r="91" spans="1:12">
      <c r="A91" s="1">
        <v>12</v>
      </c>
      <c r="B91" s="2"/>
      <c r="C91" s="2">
        <v>9</v>
      </c>
      <c r="D91" s="2"/>
      <c r="E91" s="8"/>
      <c r="F91" s="9"/>
      <c r="G91" s="9">
        <v>8</v>
      </c>
      <c r="H91" s="9">
        <v>12</v>
      </c>
      <c r="I91" s="9"/>
      <c r="J91" s="9"/>
      <c r="K91" s="11">
        <f t="shared" si="9"/>
        <v>9</v>
      </c>
      <c r="L91" s="11">
        <f t="shared" si="10"/>
        <v>4</v>
      </c>
    </row>
    <row r="92" spans="1:12">
      <c r="A92" s="1">
        <v>14</v>
      </c>
      <c r="B92" s="2"/>
      <c r="C92" s="2">
        <v>9</v>
      </c>
      <c r="D92" s="2"/>
      <c r="E92" s="8"/>
      <c r="F92" s="9"/>
      <c r="G92" s="9">
        <v>9</v>
      </c>
      <c r="H92" s="9">
        <v>13</v>
      </c>
      <c r="I92" s="9"/>
      <c r="J92" s="9"/>
      <c r="K92" s="11">
        <f t="shared" si="9"/>
        <v>9</v>
      </c>
      <c r="L92" s="11">
        <f t="shared" si="10"/>
        <v>4</v>
      </c>
    </row>
    <row r="93" spans="1:12">
      <c r="A93" s="1">
        <v>16</v>
      </c>
      <c r="B93" s="2"/>
      <c r="C93" s="2">
        <v>9</v>
      </c>
      <c r="D93" s="2"/>
      <c r="E93" s="8"/>
      <c r="F93" s="9"/>
      <c r="G93" s="9">
        <v>9</v>
      </c>
      <c r="H93" s="9">
        <v>9</v>
      </c>
      <c r="I93" s="9"/>
      <c r="J93" s="9"/>
      <c r="K93" s="11">
        <f t="shared" si="9"/>
        <v>9</v>
      </c>
      <c r="L93" s="11">
        <f t="shared" si="10"/>
        <v>0</v>
      </c>
    </row>
    <row r="94" spans="1:12">
      <c r="A94" s="1">
        <v>18</v>
      </c>
      <c r="B94" s="2"/>
      <c r="C94" s="2"/>
      <c r="D94" s="2"/>
      <c r="E94" s="8"/>
      <c r="F94" s="9"/>
      <c r="G94" s="9"/>
      <c r="H94" s="9"/>
      <c r="I94" s="9"/>
      <c r="J94" s="9"/>
      <c r="K94" s="11" t="e">
        <f t="shared" si="9"/>
        <v>#NUM!</v>
      </c>
      <c r="L94" s="11">
        <f t="shared" si="10"/>
        <v>0</v>
      </c>
    </row>
    <row r="95" spans="1:12">
      <c r="A95" s="1">
        <v>20</v>
      </c>
      <c r="B95" s="2"/>
      <c r="C95" s="2"/>
      <c r="D95" s="2"/>
      <c r="E95" s="8"/>
      <c r="F95" s="9"/>
      <c r="G95" s="9"/>
      <c r="H95" s="9"/>
      <c r="I95" s="9"/>
      <c r="J95" s="9"/>
      <c r="K95" s="11" t="e">
        <f t="shared" si="9"/>
        <v>#NUM!</v>
      </c>
      <c r="L95" s="11">
        <f t="shared" si="10"/>
        <v>0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1" t="e">
        <f t="shared" si="9"/>
        <v>#NUM!</v>
      </c>
      <c r="L96" s="11">
        <f t="shared" si="10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1" t="e">
        <f t="shared" si="9"/>
        <v>#NUM!</v>
      </c>
      <c r="L97" s="11">
        <f t="shared" si="10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1" t="e">
        <f t="shared" si="9"/>
        <v>#NUM!</v>
      </c>
      <c r="L98" s="11">
        <f t="shared" si="10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1" t="e">
        <f t="shared" si="9"/>
        <v>#NUM!</v>
      </c>
      <c r="L99" s="11">
        <f t="shared" si="10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1" t="e">
        <f t="shared" si="9"/>
        <v>#NUM!</v>
      </c>
      <c r="L100" s="11">
        <f t="shared" si="10"/>
        <v>0</v>
      </c>
    </row>
    <row r="102" spans="1:12"/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685D81-CDD6-4A0F-8364-F4D63A83B80D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2f282d3b-eb4a-4b09-b61f-b9593442e286"/>
    <ds:schemaRef ds:uri="http://schemas.openxmlformats.org/package/2006/metadata/core-properties"/>
    <ds:schemaRef ds:uri="http://purl.org/dc/elements/1.1/"/>
    <ds:schemaRef ds:uri="9b239327-9e80-40e4-b1b7-4394fed77a33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Title</vt:lpstr>
      <vt:lpstr>FR1 FDD 2x2</vt:lpstr>
      <vt:lpstr>FR1 FDD 2x4</vt:lpstr>
      <vt:lpstr>FR1 TDD 2x2</vt:lpstr>
      <vt:lpstr>FR1 TDD 2x4</vt:lpstr>
      <vt:lpstr>FR2</vt:lpstr>
      <vt:lpstr>FR1 FDD 2x2 (HARQ)</vt:lpstr>
      <vt:lpstr>FR1 FDD 2x4 (HARQ)</vt:lpstr>
      <vt:lpstr>FR1 TDD 2x2 (HARQ)</vt:lpstr>
      <vt:lpstr>FR1 TDD 2x4 (HARQ)</vt:lpstr>
      <vt:lpstr>FR2 (HARQ)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Hannu Vesala</cp:lastModifiedBy>
  <dcterms:created xsi:type="dcterms:W3CDTF">2019-11-11T10:49:25Z</dcterms:created>
  <dcterms:modified xsi:type="dcterms:W3CDTF">2023-03-02T20:17:49Z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(3)hxHoTqTTdJZqQ2rG0D+/vx1W9/2IIeSsfzqnsRosLADDfuqCF0MYLfdyBciZLBp9yUfh/ni9
Q7XB9pfOptyzRhfJym0riRBNo3CxPfwfB0EP66xnt+ZMqxj3UztM3x8lDIhuWGOjmW/ezofG
p+vO0O2/PQi8rbUAVjaUWMyd44Mr8hWCgh5xUQdbhY6dGIrG9WcoJHcZu4jIU8oQ7JN5CBri
RgQFSEoLzQ+JWaapvF</vt:lpwstr>
  </property>
  <property fmtid="{D5CDD505-2E9C-101B-9397-08002B2CF9AE}" pid="9" name="_2015_ms_pID_7253431">
    <vt:lpwstr>H0bbowG66Yv0kRBt+GbQ5Z7lHM7JIFHWwUQlUB4vlo+4sTDWpaJ5ki
DCtTdhmvhp3tUOBiRfmh7MqY7gIKIfa6dmJb1O5iCMKgfFki9POyFuVQyCecyQezVbx7/2M7
hJ80t7ws7jw97hnFVhNsiIEI+Co3Q9RwTKE3/cKjQ9Iol/pOiPVJgbP99is+V1+/Nbxo+2Ca
KKGxdcIZfjtdKLWLWVUp+AXHp3EzCsh2yHue</vt:lpwstr>
  </property>
  <property fmtid="{D5CDD505-2E9C-101B-9397-08002B2CF9AE}" pid="10" name="_2015_ms_pID_7253432">
    <vt:lpwstr>0jdy2M6zTFKsigLnu9lBZxk=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1629692557</vt:lpwstr>
  </property>
</Properties>
</file>